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166925"/>
  <mc:AlternateContent xmlns:mc="http://schemas.openxmlformats.org/markup-compatibility/2006">
    <mc:Choice Requires="x15">
      <x15ac:absPath xmlns:x15ac="http://schemas.microsoft.com/office/spreadsheetml/2010/11/ac" url="X:\RAZPISNE DOKUMENTACIJE\2025\2025-000070 ICM VIDEO DETEKCIJA 4S\2 RAZPISNA DOKUMENTACIJA\"/>
    </mc:Choice>
  </mc:AlternateContent>
  <xr:revisionPtr revIDLastSave="0" documentId="13_ncr:1_{2EF8A62F-D0EB-4A42-B319-3D3C45ED7D69}" xr6:coauthVersionLast="47" xr6:coauthVersionMax="47" xr10:uidLastSave="{00000000-0000-0000-0000-000000000000}"/>
  <workbookProtection workbookAlgorithmName="SHA-512" workbookHashValue="jAcNisANhrif/sRsoOTsYHAJPXynnvVkaFNi6iIUbDXYcm+bfrLPWqS+K+a8oB04KEq2ou0oxTMB7YXuEliQ5A==" workbookSaltValue="jmvdjceSyciFPd3FGxJLPA==" workbookSpinCount="100000" lockStructure="1"/>
  <bookViews>
    <workbookView xWindow="-110" yWindow="-110" windowWidth="19420" windowHeight="10300" xr2:uid="{ADD72DA5-4A27-4243-93CA-7214F98B7303}"/>
  </bookViews>
  <sheets>
    <sheet name="SKLOP 1-P IN PV I" sheetId="4" r:id="rId1"/>
    <sheet name="SKLOP 2 -P IN PV II" sheetId="7" r:id="rId2"/>
    <sheet name="SKLOP 3 - TEO" sheetId="5" r:id="rId3"/>
    <sheet name="SKLOP 4 - TRASA AC" sheetId="6" r:id="rId4"/>
  </sheets>
  <definedNames>
    <definedName name="_xlnm.Print_Area" localSheetId="0">'SKLOP 1-P IN PV I'!$B$1:$G$56</definedName>
    <definedName name="_xlnm.Print_Area" localSheetId="1">'SKLOP 2 -P IN PV II'!$A$2:$H$54</definedName>
    <definedName name="_xlnm.Print_Area" localSheetId="2">'SKLOP 3 - TEO'!#REF!</definedName>
    <definedName name="_xlnm.Print_Area" localSheetId="3">'SKLOP 4 - TRASA AC'!$A$2:$G$49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2" i="6" l="1"/>
  <c r="G33" i="6" s="1"/>
  <c r="G26" i="6"/>
  <c r="G25" i="6"/>
  <c r="G24" i="6"/>
  <c r="G23" i="6"/>
  <c r="G22" i="6"/>
  <c r="G21" i="6"/>
  <c r="G20" i="6"/>
  <c r="G19" i="6"/>
  <c r="G18" i="6"/>
  <c r="G17" i="6"/>
  <c r="G16" i="6"/>
  <c r="G15" i="6"/>
  <c r="G14" i="6"/>
  <c r="G13" i="6"/>
  <c r="G12" i="6"/>
  <c r="G11" i="6"/>
  <c r="G24" i="5"/>
  <c r="G25" i="5" s="1"/>
  <c r="G19" i="5"/>
  <c r="G20" i="5" s="1"/>
  <c r="G13" i="5"/>
  <c r="G12" i="5"/>
  <c r="G11" i="5"/>
  <c r="G28" i="6" l="1"/>
  <c r="G35" i="6" s="1"/>
  <c r="G15" i="5"/>
  <c r="G27" i="5" s="1"/>
  <c r="G28" i="5" l="1"/>
  <c r="G29" i="5" s="1"/>
  <c r="G36" i="6"/>
  <c r="G37" i="6" s="1"/>
  <c r="G37" i="7" l="1"/>
  <c r="G31" i="7"/>
  <c r="G36" i="7" l="1"/>
  <c r="G38" i="7" s="1"/>
  <c r="G30" i="7"/>
  <c r="G32" i="7" s="1"/>
  <c r="G24" i="7"/>
  <c r="G23" i="7"/>
  <c r="G22" i="7"/>
  <c r="G21" i="7"/>
  <c r="G20" i="7"/>
  <c r="G19" i="7"/>
  <c r="G18" i="7"/>
  <c r="G17" i="7"/>
  <c r="G16" i="7"/>
  <c r="G15" i="7"/>
  <c r="G14" i="7"/>
  <c r="G13" i="7"/>
  <c r="G12" i="7"/>
  <c r="G11" i="7"/>
  <c r="G38" i="4"/>
  <c r="G39" i="4" s="1"/>
  <c r="G33" i="4"/>
  <c r="G34" i="4" s="1"/>
  <c r="G12" i="4"/>
  <c r="G13" i="4"/>
  <c r="G14" i="4"/>
  <c r="G15" i="4"/>
  <c r="G16" i="4"/>
  <c r="G17" i="4"/>
  <c r="G18" i="4"/>
  <c r="G19" i="4"/>
  <c r="G20" i="4"/>
  <c r="G21" i="4"/>
  <c r="G22" i="4"/>
  <c r="G23" i="4"/>
  <c r="G24" i="4"/>
  <c r="G25" i="4"/>
  <c r="G26" i="4"/>
  <c r="G27" i="4"/>
  <c r="G11" i="4"/>
  <c r="G29" i="4" l="1"/>
  <c r="G41" i="4" s="1"/>
  <c r="G26" i="7"/>
  <c r="G40" i="7" s="1"/>
  <c r="G41" i="7" l="1"/>
  <c r="G42" i="7" s="1"/>
  <c r="G42" i="4" l="1"/>
  <c r="G43" i="4" s="1"/>
</calcChain>
</file>

<file path=xl/sharedStrings.xml><?xml version="1.0" encoding="utf-8"?>
<sst xmlns="http://schemas.openxmlformats.org/spreadsheetml/2006/main" count="255" uniqueCount="92">
  <si>
    <t>1.</t>
  </si>
  <si>
    <t>2.</t>
  </si>
  <si>
    <t>DDV 22%</t>
  </si>
  <si>
    <t>EM</t>
  </si>
  <si>
    <t>Količina</t>
  </si>
  <si>
    <t>Cena/EM</t>
  </si>
  <si>
    <t>Vrednost</t>
  </si>
  <si>
    <t>Skupaj z DDV</t>
  </si>
  <si>
    <t>Podpis:</t>
  </si>
  <si>
    <t>Datum:</t>
  </si>
  <si>
    <t>Ponudnik:</t>
  </si>
  <si>
    <t>Ponudbeni predračun številka:</t>
  </si>
  <si>
    <t>Material</t>
  </si>
  <si>
    <t>Ohišje fiksne kamere z nosilcem za zunanjo montažo IP 67 z grelcem primerna tudi za montažo v predorih V4A</t>
  </si>
  <si>
    <t>IP video dekodirni strežnik (2x video izhod)</t>
  </si>
  <si>
    <t>Optični video oddajnik
1xCVBS/1xDATA</t>
  </si>
  <si>
    <t>Optični video oddajnik 4xCVBS/1xRS/1xDATA</t>
  </si>
  <si>
    <t>Optični video sprejemnik 1xSC/4x2xCVBS/1xDATA</t>
  </si>
  <si>
    <t>Optični video sprejemnik 4xSC/4x1xCVBS/1xDATA</t>
  </si>
  <si>
    <t xml:space="preserve">B: Stalna pripravljenost in odzivnost-mesečni pavšal </t>
  </si>
  <si>
    <t>Opis storitve</t>
  </si>
  <si>
    <t>Skupaj EUR brez DDV</t>
  </si>
  <si>
    <t>24 urna odzivnost in pripravljenost mesečni pavšal</t>
  </si>
  <si>
    <t>C: Intervencijsko vzdrževanje in tehnična podpora</t>
  </si>
  <si>
    <t>Odprava napake na lokaciji oziroma na daljavo</t>
  </si>
  <si>
    <t>Kamera. Proizvajalec in model: Sony (SSC-DC80P) oziroma enakovredna-adekvatna</t>
  </si>
  <si>
    <t>Video kodirnik. Proizvajalec in model:  Mavix Media Racer 150 oziroma enakovreden-adekvaten</t>
  </si>
  <si>
    <t xml:space="preserve">Objektiv kamere. Proizvajalec in model: Objektiv kamere 1/3" 3.5-8mm (FI,4-64), DC drive </t>
  </si>
  <si>
    <t>Delovna postaja skupaj z ustrezno programsko opremo za ADP, VNP ter povezavo na obstoječi nadzorno krmilni sistem. Proizvajalec in model: IBM X-series 225 ali novejša z ustrezno programsko opremo za obstoječ ADP ter VNP</t>
  </si>
  <si>
    <t>Strežnik skupaj z ustrezno programsko opremo za ADP, VNP  ter povezavo na obstoječi nadzorno krmilni sistem. Proizvajalec in model: IBM X3650 ali novejša z ustrezno programsko opremo za obstoječ VNP ter ADP</t>
  </si>
  <si>
    <t>Napajalnik za rack prometnih modulov. Proizvajalec in model: Traficon</t>
  </si>
  <si>
    <t>Prometni modul - detektor. Proizvajalec in model: Trafficon VIP/T oziroma enakovredna-adekvatna primerna za obstoječ RACK</t>
  </si>
  <si>
    <t>Kamera vrtljiva z ohišjem. Proizvajalec in model: Pelco Spectra III oziroma enakovredna-adekvatna</t>
  </si>
  <si>
    <t>Video napajalni atenuacijski modul Videostorm. Proizvajalec in model: Initra PVR 4-24 oziroma enakovreden-adekvaten</t>
  </si>
  <si>
    <t>Video snemalna enota. Proizvajalec in model: Technix TVT 2304 oziroma enakovreden-adekvaten</t>
  </si>
  <si>
    <t>Video kodirna enota 4xPAL/BNC. Proizvajalec in model: Tec-VNP_FG oziroma enakovreden-adekvaten</t>
  </si>
  <si>
    <t>SKUPAJ A</t>
  </si>
  <si>
    <t>kos</t>
  </si>
  <si>
    <t>mesec</t>
  </si>
  <si>
    <t>SKUPAJ B</t>
  </si>
  <si>
    <t>Skupaj A+B+C brez DDV</t>
  </si>
  <si>
    <t>SKUPAJ C</t>
  </si>
  <si>
    <t>ura</t>
  </si>
  <si>
    <t>SKLOP 1 - Predori in pokriti vkopi I</t>
  </si>
  <si>
    <t>Z.Š.</t>
  </si>
  <si>
    <r>
      <t xml:space="preserve">A: Dobava in montaža rezervnih delov  </t>
    </r>
    <r>
      <rPr>
        <b/>
        <sz val="11"/>
        <color theme="1"/>
        <rFont val="Calibri"/>
        <family val="2"/>
        <charset val="238"/>
        <scheme val="minor"/>
      </rPr>
      <t>(montaža s strani izvajalca - strošek montaže ni vštet v ceni rezervnega dela)</t>
    </r>
  </si>
  <si>
    <t>SKLOP 2 - Predori in pokriti vkopi II</t>
  </si>
  <si>
    <t>Trdi disk 8TB za vgradnjo, 3,5"</t>
  </si>
  <si>
    <t>Delovna postaja z nameščeno programsko licenco za upravljanje z VNP in VDP sistemom</t>
  </si>
  <si>
    <t>Programska oprema za zbiranje in arhiviranje alarmov in ostalih podatkov (FLIR FLUX strežnik licenca)</t>
  </si>
  <si>
    <t>Kamera: Kamera analogna Samsung SCB-4000 PH, primerna za VDP ali enakovredna</t>
  </si>
  <si>
    <t xml:space="preserve">Kamera: Kamera IP, 2MP, ICR, WDR, primerna za VDP </t>
  </si>
  <si>
    <t>Kamera: Dnevno nočna analogna SpeedDome Ultra VIIIE, 32x zoom, 540 TVL, s podnožjem ali enakovredna</t>
  </si>
  <si>
    <t>Kamera: Dnevno nočna IP vrtljiva kamera, 2 MP, 36x zoom, AIS</t>
  </si>
  <si>
    <t>Kamera: Fiksna IP termo video detekcijska kamera z inox V4A ohišjem (kot. npr. Flir ThermiBot2)</t>
  </si>
  <si>
    <t>Disk: Trdi disk 8TB za vgradnjo, 3,5"</t>
  </si>
  <si>
    <t>Disk: Trdi disk 300GB, SAS, 2.5</t>
  </si>
  <si>
    <t>Disk: Trdi disk vsaj 2TB, SAS, 3.5''</t>
  </si>
  <si>
    <t>Monitor: Monitor LCD 32", Full HD, HDMI, VESA, 24/7</t>
  </si>
  <si>
    <t xml:space="preserve">Video-detekcijska procesorska kartica (kot npr. Flir VIP-HD), enokanalna  </t>
  </si>
  <si>
    <t>Video-detekcijski in ADR strežnik: 19' rack ohišje, za montažo v RVN omaro</t>
  </si>
  <si>
    <t>Optični media pretvornik (kot npr. Planet IGTP-815AT)</t>
  </si>
  <si>
    <t>Material - potrošni in zamenjani rezervni deli (delo ni všteto) ter rezervni deli; dobava v skladišče ACB naročnika (po ceniku proizvajalca)</t>
  </si>
  <si>
    <t>Razvoj in implementacija programske opreme na zahtevo naročnika</t>
  </si>
  <si>
    <t>24 urna odzivnost in pripravljenost mesečni pavšal (brez KARAVANK)</t>
  </si>
  <si>
    <r>
      <t xml:space="preserve">24 urna odzivnost in pripravljenost mesečni pavšal za </t>
    </r>
    <r>
      <rPr>
        <b/>
        <sz val="11"/>
        <color theme="1"/>
        <rFont val="Calibri"/>
        <family val="2"/>
        <charset val="238"/>
        <scheme val="minor"/>
      </rPr>
      <t>KARAVANKE</t>
    </r>
  </si>
  <si>
    <t>SKLOP 3 - Tehnološko ethernet omrežje</t>
  </si>
  <si>
    <t>SKLOP 4 - Trasa AC</t>
  </si>
  <si>
    <t>Odprava napake na lokaciji oziroma na daljavo, strošek montaže in rezervnih delov</t>
  </si>
  <si>
    <t>Mrežno stikalo konfigurirano za obstoječe omrežje ADP ter VNP: Extreme 5320-24T-8XE, vključno s kabli in optoelektričnim vmesnikom ali novejši oziroma enakovreden</t>
  </si>
  <si>
    <t>Mrežno stikalo konfigurirano za obstoječe omrežje ADP ter VNP: Extreme 5420F-24T-4XE ali novejši skupaj z licenco in redundantnim napajanjem ter ustreznimi kabli in optoelektričnim vmesnikom oziroma enakovreden</t>
  </si>
  <si>
    <t>Mrežno stikalo konfigurirano za obstoječe omrežje ADP ter VNP: Lantronix SISPM1040-582-LRT in napajalnik oziroma enakovreden</t>
  </si>
  <si>
    <t>Skupaj A+B brez DDV</t>
  </si>
  <si>
    <t>B: Intervencijsko vzdrževanje in tehnična podpora</t>
  </si>
  <si>
    <t>Kamera analogna vgradna: Kamera analogna Samsung SCB-4000 PH, primerna za VDP ali enakovredna</t>
  </si>
  <si>
    <t xml:space="preserve">Kamera IP Bullet: Kamera IP, 2MP, ICR, WDR, primerna za VDP </t>
  </si>
  <si>
    <t>Kamera analogna Vrtljiva SD: analogna SpeedDome samsungHanhuwa HCP-6320HA, 32x zoom, 540 TVL, s podnožjem ali enakovredna</t>
  </si>
  <si>
    <t>Kamera IP Vrtljiva SD: Dnevno nočna IP vrtljiva kamera, 2 MP, 36x zoom, AIS</t>
  </si>
  <si>
    <t>Kamera Bullet analogna: Kamera analogna BULLET Samsung SCO-6025R, primerna za VDP ali enakovredna</t>
  </si>
  <si>
    <t>Trdi disk 6TB za vgradnjo, 3,5"</t>
  </si>
  <si>
    <t>Trdi disk 4TB za vgradnjo, 3,5"</t>
  </si>
  <si>
    <t>Trdi disk 2TB za vgradnjo, 3,5"</t>
  </si>
  <si>
    <t xml:space="preserve">Trdi disk NVMe, M.2  SSD 240gb, 512GB in 1TB </t>
  </si>
  <si>
    <t>Trdi disk 240GB, SSD, 2.5 Serverski</t>
  </si>
  <si>
    <t xml:space="preserve">Trdi disk 240GB, SSD, 2.5 </t>
  </si>
  <si>
    <t>optični pretvornik za video 1CH/2CH/4CH/ z RS 232/485 vhodom: 1CH/2CH/4CH/Ahd 1080P Video to Fiber Optical Transmitter and Receiver Video Fiber Optic Converter</t>
  </si>
  <si>
    <t>Video kodirnik encoder: 4CH Axis P7304 ali enakovreden</t>
  </si>
  <si>
    <t>Napajalnik MeanWell SDR-75-24 za Switch Cisco: POE-50-60W POE External Injector</t>
  </si>
  <si>
    <t>POE napajalnik 51w za IP kamere: POE-50-60W POE External Injector</t>
  </si>
  <si>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</si>
  <si>
    <r>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r>
    <r>
      <rPr>
        <b/>
        <sz val="11"/>
        <rFont val="Calibri"/>
        <family val="2"/>
        <charset val="238"/>
        <scheme val="minor"/>
      </rPr>
      <t>Cena/EM za mesečni pavšal ne presega 2.200,00 EUR brez DDV!</t>
    </r>
    <r>
      <rPr>
        <sz val="11"/>
        <rFont val="Calibri"/>
        <family val="2"/>
        <charset val="238"/>
        <scheme val="minor"/>
      </rPr>
      <t xml:space="preserve">
</t>
    </r>
  </si>
  <si>
    <r>
      <t xml:space="preserve">Strinjamo se, da so razpisane količine na enoto mere in so okvirne ter se prilagajajo konkretnim potrebam ter razpoložljivim finančnim sredstvom naročnika. Naročnik ni zavezan naročiti celotne količine.
Izjavljamo, da smo ponudili in izpolnili vse pozicije iz predračuna. Nobena od postavk ni enaka 0 EUR ali neizpolnjena. 
Vse cene in vrednosti so izražene v evrih. Cena ne vsebuje DDV. Cene in vrednosti so obračunane in zaokrožene na dve (2) decimalki. V ponudbeni ceni/ME so zajeti vsi stroški v zvezi s predmetom naročila. </t>
    </r>
    <r>
      <rPr>
        <b/>
        <sz val="11"/>
        <rFont val="Calibri"/>
        <family val="2"/>
        <charset val="238"/>
        <scheme val="minor"/>
      </rPr>
      <t>Cena/EM za mesečni pavšal za vsako od postavk B.1 in B.2 ne presega 2.200,00 EUR brez DDV!</t>
    </r>
    <r>
      <rPr>
        <sz val="11"/>
        <rFont val="Calibri"/>
        <family val="2"/>
        <charset val="238"/>
        <scheme val="minor"/>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</si>
</sst>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 _€_-;\-* #,##0\ _€_-;_-* &quot;- &quot;_€_-;_-@_-"/>
  </numFmts>
  <fonts count="16" x14ac:knownFonts="1">
    <font>
      <sz val="11"/>
      <color theme="1"/>
      <name val="Calibri"/>
      <family val="2"/>
      <charset val="238"/>
      <scheme val="minor"/>
    </font>
    <font>
      <b/>
      <sz val="11"/>
      <color theme="1"/>
      <name val="Calibri"/>
      <family val="2"/>
      <charset val="238"/>
      <scheme val="minor"/>
    </font>
    <font>
      <b/>
      <sz val="12"/>
      <color theme="1"/>
      <name val="Calibri"/>
      <family val="2"/>
      <charset val="238"/>
      <scheme val="minor"/>
    </font>
    <font>
      <sz val="11"/>
      <color rgb="FF000000"/>
      <name val="Calibri"/>
      <family val="2"/>
      <charset val="1"/>
    </font>
    <font>
      <sz val="11"/>
      <color rgb="FF000000"/>
      <name val="Calibri"/>
      <family val="2"/>
      <charset val="238"/>
      <scheme val="minor"/>
    </font>
    <font>
      <b/>
      <sz val="11"/>
      <name val="Calibri"/>
      <family val="2"/>
      <charset val="238"/>
      <scheme val="minor"/>
    </font>
    <font>
      <b/>
      <sz val="11"/>
      <color rgb="FF000000"/>
      <name val="Calibri"/>
      <family val="2"/>
      <charset val="238"/>
      <scheme val="minor"/>
    </font>
    <font>
      <sz val="11"/>
      <name val="Calibri"/>
      <family val="2"/>
      <charset val="238"/>
      <scheme val="minor"/>
    </font>
    <font>
      <sz val="10"/>
      <name val="Arial"/>
      <family val="2"/>
      <charset val="238"/>
    </font>
    <font>
      <sz val="10"/>
      <color rgb="FF000000"/>
      <name val="Times New Roman"/>
      <family val="1"/>
      <charset val="238"/>
    </font>
    <font>
      <b/>
      <sz val="14"/>
      <name val="Calibri"/>
      <family val="2"/>
      <charset val="238"/>
      <scheme val="minor"/>
    </font>
    <font>
      <sz val="11"/>
      <name val="Calibri"/>
      <family val="2"/>
      <scheme val="minor"/>
    </font>
    <font>
      <b/>
      <sz val="12"/>
      <name val="Calibri"/>
      <family val="2"/>
      <charset val="238"/>
    </font>
    <font>
      <sz val="12"/>
      <name val="Calibri"/>
      <family val="2"/>
      <scheme val="minor"/>
    </font>
    <font>
      <sz val="11"/>
      <color rgb="FFFF0000"/>
      <name val="Calibri"/>
      <family val="2"/>
      <charset val="238"/>
      <scheme val="minor"/>
    </font>
    <font>
      <sz val="14"/>
      <name val="Calibri"/>
      <family val="2"/>
      <charset val="238"/>
      <scheme val="minor"/>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right style="medium">
        <color indexed="64"/>
      </right>
      <top/>
      <bottom/>
      <diagonal/>
    </border>
  </borders>
  <cellStyleXfs count="5">
    <xf numFmtId="0" fontId="0" fillId="0" borderId="0"/>
    <xf numFmtId="0" fontId="3" fillId="0" borderId="0"/>
    <xf numFmtId="164" fontId="3" fillId="0" borderId="0" applyBorder="0" applyProtection="0"/>
    <xf numFmtId="0" fontId="8" fillId="0" borderId="0"/>
    <xf numFmtId="0" fontId="9" fillId="0" borderId="0"/>
  </cellStyleXfs>
  <cellXfs count="61">
    <xf numFmtId="0" fontId="0" fillId="0" borderId="0" xfId="0"/>
    <xf numFmtId="0" fontId="0" fillId="0" borderId="0" xfId="0" applyAlignment="1">
      <alignment horizontal="center" vertical="top"/>
    </xf>
    <xf numFmtId="4" fontId="0" fillId="0" borderId="0" xfId="0" applyNumberFormat="1"/>
    <xf numFmtId="0" fontId="1" fillId="0" borderId="0" xfId="0" applyFont="1"/>
    <xf numFmtId="0" fontId="0" fillId="0" borderId="0" xfId="0" applyAlignment="1">
      <alignment wrapText="1"/>
    </xf>
    <xf numFmtId="0" fontId="0" fillId="0" borderId="0" xfId="0" applyAlignment="1">
      <alignment horizontal="center"/>
    </xf>
    <xf numFmtId="0" fontId="0" fillId="0" borderId="0" xfId="0" applyAlignment="1">
      <alignment vertical="top"/>
    </xf>
    <xf numFmtId="0" fontId="0" fillId="0" borderId="0" xfId="0" applyAlignment="1">
      <alignment vertical="top" wrapText="1"/>
    </xf>
    <xf numFmtId="0" fontId="4" fillId="0" borderId="0" xfId="1" applyFont="1" applyAlignment="1">
      <alignment vertical="top"/>
    </xf>
    <xf numFmtId="0" fontId="5" fillId="0" borderId="0" xfId="2" applyNumberFormat="1" applyFont="1" applyAlignment="1">
      <alignment vertical="top"/>
    </xf>
    <xf numFmtId="0" fontId="6" fillId="0" borderId="0" xfId="1" applyFont="1" applyAlignment="1">
      <alignment vertical="top"/>
    </xf>
    <xf numFmtId="4" fontId="4" fillId="0" borderId="0" xfId="1" applyNumberFormat="1" applyFont="1" applyAlignment="1">
      <alignment vertical="top"/>
    </xf>
    <xf numFmtId="0" fontId="3" fillId="0" borderId="0" xfId="1" applyAlignment="1">
      <alignment vertical="top"/>
    </xf>
    <xf numFmtId="0" fontId="10" fillId="0" borderId="0" xfId="0" applyFont="1" applyAlignment="1">
      <alignment horizontal="left"/>
    </xf>
    <xf numFmtId="0" fontId="7" fillId="0" borderId="0" xfId="0" applyFont="1" applyAlignment="1">
      <alignment horizontal="left"/>
    </xf>
    <xf numFmtId="0" fontId="11" fillId="0" borderId="0" xfId="0" applyFont="1" applyAlignment="1" applyProtection="1">
      <alignment vertical="center"/>
      <protection locked="0"/>
    </xf>
    <xf numFmtId="0" fontId="1" fillId="0" borderId="0" xfId="0" applyFont="1" applyAlignment="1">
      <alignment horizontal="left" vertical="center"/>
    </xf>
    <xf numFmtId="4" fontId="2" fillId="0" borderId="3" xfId="0" applyNumberFormat="1" applyFont="1" applyBorder="1" applyAlignment="1">
      <alignment horizontal="center" vertical="center" wrapText="1"/>
    </xf>
    <xf numFmtId="4" fontId="2" fillId="0" borderId="2" xfId="0" applyNumberFormat="1" applyFont="1" applyBorder="1" applyAlignment="1">
      <alignment horizontal="center" vertical="center" wrapText="1"/>
    </xf>
    <xf numFmtId="4" fontId="2" fillId="0" borderId="4" xfId="0" applyNumberFormat="1" applyFont="1" applyBorder="1" applyAlignment="1">
      <alignment horizontal="center" vertical="center"/>
    </xf>
    <xf numFmtId="4" fontId="13" fillId="0" borderId="0" xfId="0" applyNumberFormat="1" applyFont="1" applyAlignment="1" applyProtection="1">
      <alignment vertical="center"/>
      <protection locked="0"/>
    </xf>
    <xf numFmtId="4" fontId="0" fillId="0" borderId="0" xfId="0" applyNumberFormat="1" applyProtection="1">
      <protection locked="0"/>
    </xf>
    <xf numFmtId="4" fontId="1" fillId="0" borderId="1" xfId="0" applyNumberFormat="1" applyFont="1" applyBorder="1" applyAlignment="1">
      <alignment horizontal="center" vertical="center"/>
    </xf>
    <xf numFmtId="0" fontId="0" fillId="0" borderId="1" xfId="0" applyBorder="1" applyAlignment="1">
      <alignment horizontal="center" vertical="center"/>
    </xf>
    <xf numFmtId="0" fontId="0" fillId="0" borderId="1" xfId="0" applyBorder="1" applyAlignment="1">
      <alignment horizontal="center" vertical="center" wrapText="1"/>
    </xf>
    <xf numFmtId="0" fontId="0" fillId="0" borderId="1" xfId="0" applyBorder="1" applyAlignment="1">
      <alignment horizontal="left" vertical="top" wrapText="1"/>
    </xf>
    <xf numFmtId="4" fontId="7" fillId="0" borderId="1" xfId="0" applyNumberFormat="1" applyFont="1" applyBorder="1" applyAlignment="1">
      <alignment horizontal="center" vertical="center"/>
    </xf>
    <xf numFmtId="4" fontId="0" fillId="0" borderId="1" xfId="0" applyNumberFormat="1" applyBorder="1" applyAlignment="1">
      <alignment horizontal="center" vertical="center"/>
    </xf>
    <xf numFmtId="4" fontId="5" fillId="0" borderId="1" xfId="0" applyNumberFormat="1" applyFont="1" applyBorder="1" applyAlignment="1">
      <alignment horizontal="center" vertical="center"/>
    </xf>
    <xf numFmtId="4" fontId="14" fillId="0" borderId="0" xfId="0" applyNumberFormat="1" applyFont="1"/>
    <xf numFmtId="0" fontId="14" fillId="0" borderId="0" xfId="0" applyFont="1"/>
    <xf numFmtId="4" fontId="1" fillId="0" borderId="5" xfId="0" applyNumberFormat="1" applyFont="1" applyBorder="1" applyAlignment="1">
      <alignment horizontal="center" vertical="center"/>
    </xf>
    <xf numFmtId="0" fontId="0" fillId="0" borderId="1" xfId="0" applyBorder="1" applyAlignment="1">
      <alignment vertical="center" wrapText="1"/>
    </xf>
    <xf numFmtId="0" fontId="10" fillId="0" borderId="0" xfId="0" applyFont="1" applyAlignment="1">
      <alignment horizontal="center"/>
    </xf>
    <xf numFmtId="0" fontId="15"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2" fillId="0" borderId="0" xfId="0" applyFont="1"/>
    <xf numFmtId="4" fontId="0" fillId="0" borderId="1" xfId="0" applyNumberFormat="1" applyBorder="1" applyAlignment="1" applyProtection="1">
      <alignment horizontal="center" vertical="center"/>
      <protection locked="0"/>
    </xf>
    <xf numFmtId="0" fontId="7" fillId="0" borderId="0" xfId="2" applyNumberFormat="1" applyFont="1" applyAlignment="1">
      <alignment vertical="top" wrapText="1"/>
    </xf>
    <xf numFmtId="0" fontId="0" fillId="0" borderId="0" xfId="0" applyAlignment="1">
      <alignment vertical="top"/>
    </xf>
    <xf numFmtId="0" fontId="10" fillId="0" borderId="0" xfId="0" applyFont="1" applyAlignment="1">
      <alignment horizontal="center"/>
    </xf>
    <xf numFmtId="0" fontId="15" fillId="0" borderId="0" xfId="0" applyFont="1" applyAlignment="1">
      <alignment horizontal="center"/>
    </xf>
    <xf numFmtId="0" fontId="10" fillId="0" borderId="0" xfId="0" applyFont="1" applyAlignment="1" applyProtection="1">
      <alignment horizontal="left"/>
      <protection locked="0"/>
    </xf>
    <xf numFmtId="0" fontId="7" fillId="0" borderId="0" xfId="0" applyFont="1" applyAlignment="1" applyProtection="1">
      <alignment horizontal="left"/>
      <protection locked="0"/>
    </xf>
    <xf numFmtId="0" fontId="7" fillId="0" borderId="1" xfId="0" applyFont="1" applyBorder="1" applyAlignment="1">
      <alignment horizontal="left" vertical="top" wrapText="1"/>
    </xf>
    <xf numFmtId="0" fontId="0" fillId="0" borderId="1" xfId="0" applyBorder="1"/>
    <xf numFmtId="4" fontId="12" fillId="0" borderId="0" xfId="0" applyNumberFormat="1" applyFont="1" applyAlignment="1">
      <alignment horizontal="center" vertical="center" wrapText="1"/>
    </xf>
    <xf numFmtId="4" fontId="12" fillId="0" borderId="6" xfId="0" applyNumberFormat="1" applyFont="1" applyBorder="1" applyAlignment="1">
      <alignment horizontal="center" vertical="center" wrapText="1"/>
    </xf>
    <xf numFmtId="4" fontId="2" fillId="0" borderId="0" xfId="0" applyNumberFormat="1" applyFont="1" applyAlignment="1">
      <alignment horizontal="center" vertical="center" wrapText="1"/>
    </xf>
    <xf numFmtId="4" fontId="2" fillId="0" borderId="6" xfId="0" applyNumberFormat="1" applyFont="1" applyBorder="1" applyAlignment="1">
      <alignment horizontal="center" vertical="center" wrapText="1"/>
    </xf>
    <xf numFmtId="4" fontId="2" fillId="0" borderId="0" xfId="0" applyNumberFormat="1" applyFont="1" applyAlignment="1">
      <alignment horizontal="center" vertical="center"/>
    </xf>
    <xf numFmtId="4" fontId="2" fillId="0" borderId="6" xfId="0" applyNumberFormat="1" applyFont="1" applyBorder="1" applyAlignment="1">
      <alignment horizontal="center" vertical="center"/>
    </xf>
    <xf numFmtId="0" fontId="7" fillId="0" borderId="0" xfId="2" applyNumberFormat="1" applyFont="1" applyAlignment="1">
      <alignment vertical="center" wrapText="1"/>
    </xf>
    <xf numFmtId="0" fontId="0" fillId="0" borderId="0" xfId="0" applyAlignment="1">
      <alignment vertical="center"/>
    </xf>
    <xf numFmtId="4" fontId="7" fillId="0" borderId="0" xfId="0" applyNumberFormat="1" applyFont="1" applyAlignment="1">
      <alignment horizontal="left"/>
    </xf>
    <xf numFmtId="4" fontId="15" fillId="0" borderId="0" xfId="0" applyNumberFormat="1" applyFont="1" applyAlignment="1">
      <alignment horizontal="center"/>
    </xf>
    <xf numFmtId="4" fontId="1" fillId="0" borderId="1" xfId="0" applyNumberFormat="1" applyFont="1" applyBorder="1" applyAlignment="1">
      <alignment horizontal="center" vertical="center" wrapText="1"/>
    </xf>
    <xf numFmtId="4" fontId="0" fillId="0" borderId="1" xfId="0" applyNumberFormat="1" applyBorder="1" applyAlignment="1">
      <alignment horizontal="center" vertical="center" wrapText="1"/>
    </xf>
    <xf numFmtId="4" fontId="1" fillId="0" borderId="0" xfId="0" applyNumberFormat="1" applyFont="1" applyAlignment="1">
      <alignment horizontal="left" vertical="center"/>
    </xf>
  </cellXfs>
  <cellStyles count="5">
    <cellStyle name="Navadno" xfId="0" builtinId="0"/>
    <cellStyle name="Navadno 2" xfId="4" xr:uid="{CA83A0DA-908E-4416-B65A-F8F6216795A9}"/>
    <cellStyle name="Navadno 3" xfId="1" xr:uid="{E7CABFB0-4090-4DED-95E4-4893AB392A3B}"/>
    <cellStyle name="Normal 2 2 2" xfId="3" xr:uid="{F5934793-0E3A-4963-80A1-DB840E7AB58A}"/>
    <cellStyle name="Pojasnjevalno besedilo 2" xfId="2" xr:uid="{146945EA-8C9C-4CBA-8BD9-1E8A32DFD8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6A72F6-F47F-4520-989B-84F632692D07}">
  <dimension ref="B2:H80"/>
  <sheetViews>
    <sheetView tabSelected="1" topLeftCell="A2" zoomScaleNormal="100" zoomScaleSheetLayoutView="90" workbookViewId="0">
      <selection activeCell="B2" sqref="B2:G2"/>
    </sheetView>
  </sheetViews>
  <sheetFormatPr defaultRowHeight="14.5" x14ac:dyDescent="0.35"/>
  <cols>
    <col min="2" max="2" width="5.7265625" style="1" customWidth="1"/>
    <col min="3" max="3" width="52.7265625" customWidth="1"/>
    <col min="4" max="4" width="6.7265625" customWidth="1"/>
    <col min="5" max="5" width="8.7265625" style="5" customWidth="1"/>
    <col min="6" max="6" width="10.7265625" style="2" customWidth="1"/>
    <col min="7" max="7" width="17.54296875" customWidth="1"/>
    <col min="258" max="258" width="49.7265625" customWidth="1"/>
    <col min="261" max="261" width="13.26953125" customWidth="1"/>
    <col min="262" max="262" width="14.81640625" customWidth="1"/>
    <col min="514" max="514" width="49.7265625" customWidth="1"/>
    <col min="517" max="517" width="13.26953125" customWidth="1"/>
    <col min="518" max="518" width="14.81640625" customWidth="1"/>
    <col min="770" max="770" width="49.7265625" customWidth="1"/>
    <col min="773" max="773" width="13.26953125" customWidth="1"/>
    <col min="774" max="774" width="14.81640625" customWidth="1"/>
    <col min="1026" max="1026" width="49.7265625" customWidth="1"/>
    <col min="1029" max="1029" width="13.26953125" customWidth="1"/>
    <col min="1030" max="1030" width="14.81640625" customWidth="1"/>
    <col min="1282" max="1282" width="49.7265625" customWidth="1"/>
    <col min="1285" max="1285" width="13.26953125" customWidth="1"/>
    <col min="1286" max="1286" width="14.81640625" customWidth="1"/>
    <col min="1538" max="1538" width="49.7265625" customWidth="1"/>
    <col min="1541" max="1541" width="13.26953125" customWidth="1"/>
    <col min="1542" max="1542" width="14.81640625" customWidth="1"/>
    <col min="1794" max="1794" width="49.7265625" customWidth="1"/>
    <col min="1797" max="1797" width="13.26953125" customWidth="1"/>
    <col min="1798" max="1798" width="14.81640625" customWidth="1"/>
    <col min="2050" max="2050" width="49.7265625" customWidth="1"/>
    <col min="2053" max="2053" width="13.26953125" customWidth="1"/>
    <col min="2054" max="2054" width="14.81640625" customWidth="1"/>
    <col min="2306" max="2306" width="49.7265625" customWidth="1"/>
    <col min="2309" max="2309" width="13.26953125" customWidth="1"/>
    <col min="2310" max="2310" width="14.81640625" customWidth="1"/>
    <col min="2562" max="2562" width="49.7265625" customWidth="1"/>
    <col min="2565" max="2565" width="13.26953125" customWidth="1"/>
    <col min="2566" max="2566" width="14.81640625" customWidth="1"/>
    <col min="2818" max="2818" width="49.7265625" customWidth="1"/>
    <col min="2821" max="2821" width="13.26953125" customWidth="1"/>
    <col min="2822" max="2822" width="14.81640625" customWidth="1"/>
    <col min="3074" max="3074" width="49.7265625" customWidth="1"/>
    <col min="3077" max="3077" width="13.26953125" customWidth="1"/>
    <col min="3078" max="3078" width="14.81640625" customWidth="1"/>
    <col min="3330" max="3330" width="49.7265625" customWidth="1"/>
    <col min="3333" max="3333" width="13.26953125" customWidth="1"/>
    <col min="3334" max="3334" width="14.81640625" customWidth="1"/>
    <col min="3586" max="3586" width="49.7265625" customWidth="1"/>
    <col min="3589" max="3589" width="13.26953125" customWidth="1"/>
    <col min="3590" max="3590" width="14.81640625" customWidth="1"/>
    <col min="3842" max="3842" width="49.7265625" customWidth="1"/>
    <col min="3845" max="3845" width="13.26953125" customWidth="1"/>
    <col min="3846" max="3846" width="14.81640625" customWidth="1"/>
    <col min="4098" max="4098" width="49.7265625" customWidth="1"/>
    <col min="4101" max="4101" width="13.26953125" customWidth="1"/>
    <col min="4102" max="4102" width="14.81640625" customWidth="1"/>
    <col min="4354" max="4354" width="49.7265625" customWidth="1"/>
    <col min="4357" max="4357" width="13.26953125" customWidth="1"/>
    <col min="4358" max="4358" width="14.81640625" customWidth="1"/>
    <col min="4610" max="4610" width="49.7265625" customWidth="1"/>
    <col min="4613" max="4613" width="13.26953125" customWidth="1"/>
    <col min="4614" max="4614" width="14.81640625" customWidth="1"/>
    <col min="4866" max="4866" width="49.7265625" customWidth="1"/>
    <col min="4869" max="4869" width="13.26953125" customWidth="1"/>
    <col min="4870" max="4870" width="14.81640625" customWidth="1"/>
    <col min="5122" max="5122" width="49.7265625" customWidth="1"/>
    <col min="5125" max="5125" width="13.26953125" customWidth="1"/>
    <col min="5126" max="5126" width="14.81640625" customWidth="1"/>
    <col min="5378" max="5378" width="49.7265625" customWidth="1"/>
    <col min="5381" max="5381" width="13.26953125" customWidth="1"/>
    <col min="5382" max="5382" width="14.81640625" customWidth="1"/>
    <col min="5634" max="5634" width="49.7265625" customWidth="1"/>
    <col min="5637" max="5637" width="13.26953125" customWidth="1"/>
    <col min="5638" max="5638" width="14.81640625" customWidth="1"/>
    <col min="5890" max="5890" width="49.7265625" customWidth="1"/>
    <col min="5893" max="5893" width="13.26953125" customWidth="1"/>
    <col min="5894" max="5894" width="14.81640625" customWidth="1"/>
    <col min="6146" max="6146" width="49.7265625" customWidth="1"/>
    <col min="6149" max="6149" width="13.26953125" customWidth="1"/>
    <col min="6150" max="6150" width="14.81640625" customWidth="1"/>
    <col min="6402" max="6402" width="49.7265625" customWidth="1"/>
    <col min="6405" max="6405" width="13.26953125" customWidth="1"/>
    <col min="6406" max="6406" width="14.81640625" customWidth="1"/>
    <col min="6658" max="6658" width="49.7265625" customWidth="1"/>
    <col min="6661" max="6661" width="13.26953125" customWidth="1"/>
    <col min="6662" max="6662" width="14.81640625" customWidth="1"/>
    <col min="6914" max="6914" width="49.7265625" customWidth="1"/>
    <col min="6917" max="6917" width="13.26953125" customWidth="1"/>
    <col min="6918" max="6918" width="14.81640625" customWidth="1"/>
    <col min="7170" max="7170" width="49.7265625" customWidth="1"/>
    <col min="7173" max="7173" width="13.26953125" customWidth="1"/>
    <col min="7174" max="7174" width="14.81640625" customWidth="1"/>
    <col min="7426" max="7426" width="49.7265625" customWidth="1"/>
    <col min="7429" max="7429" width="13.26953125" customWidth="1"/>
    <col min="7430" max="7430" width="14.81640625" customWidth="1"/>
    <col min="7682" max="7682" width="49.7265625" customWidth="1"/>
    <col min="7685" max="7685" width="13.26953125" customWidth="1"/>
    <col min="7686" max="7686" width="14.81640625" customWidth="1"/>
    <col min="7938" max="7938" width="49.7265625" customWidth="1"/>
    <col min="7941" max="7941" width="13.26953125" customWidth="1"/>
    <col min="7942" max="7942" width="14.81640625" customWidth="1"/>
    <col min="8194" max="8194" width="49.7265625" customWidth="1"/>
    <col min="8197" max="8197" width="13.26953125" customWidth="1"/>
    <col min="8198" max="8198" width="14.81640625" customWidth="1"/>
    <col min="8450" max="8450" width="49.7265625" customWidth="1"/>
    <col min="8453" max="8453" width="13.26953125" customWidth="1"/>
    <col min="8454" max="8454" width="14.81640625" customWidth="1"/>
    <col min="8706" max="8706" width="49.7265625" customWidth="1"/>
    <col min="8709" max="8709" width="13.26953125" customWidth="1"/>
    <col min="8710" max="8710" width="14.81640625" customWidth="1"/>
    <col min="8962" max="8962" width="49.7265625" customWidth="1"/>
    <col min="8965" max="8965" width="13.26953125" customWidth="1"/>
    <col min="8966" max="8966" width="14.81640625" customWidth="1"/>
    <col min="9218" max="9218" width="49.7265625" customWidth="1"/>
    <col min="9221" max="9221" width="13.26953125" customWidth="1"/>
    <col min="9222" max="9222" width="14.81640625" customWidth="1"/>
    <col min="9474" max="9474" width="49.7265625" customWidth="1"/>
    <col min="9477" max="9477" width="13.26953125" customWidth="1"/>
    <col min="9478" max="9478" width="14.81640625" customWidth="1"/>
    <col min="9730" max="9730" width="49.7265625" customWidth="1"/>
    <col min="9733" max="9733" width="13.26953125" customWidth="1"/>
    <col min="9734" max="9734" width="14.81640625" customWidth="1"/>
    <col min="9986" max="9986" width="49.7265625" customWidth="1"/>
    <col min="9989" max="9989" width="13.26953125" customWidth="1"/>
    <col min="9990" max="9990" width="14.81640625" customWidth="1"/>
    <col min="10242" max="10242" width="49.7265625" customWidth="1"/>
    <col min="10245" max="10245" width="13.26953125" customWidth="1"/>
    <col min="10246" max="10246" width="14.81640625" customWidth="1"/>
    <col min="10498" max="10498" width="49.7265625" customWidth="1"/>
    <col min="10501" max="10501" width="13.26953125" customWidth="1"/>
    <col min="10502" max="10502" width="14.81640625" customWidth="1"/>
    <col min="10754" max="10754" width="49.7265625" customWidth="1"/>
    <col min="10757" max="10757" width="13.26953125" customWidth="1"/>
    <col min="10758" max="10758" width="14.81640625" customWidth="1"/>
    <col min="11010" max="11010" width="49.7265625" customWidth="1"/>
    <col min="11013" max="11013" width="13.26953125" customWidth="1"/>
    <col min="11014" max="11014" width="14.81640625" customWidth="1"/>
    <col min="11266" max="11266" width="49.7265625" customWidth="1"/>
    <col min="11269" max="11269" width="13.26953125" customWidth="1"/>
    <col min="11270" max="11270" width="14.81640625" customWidth="1"/>
    <col min="11522" max="11522" width="49.7265625" customWidth="1"/>
    <col min="11525" max="11525" width="13.26953125" customWidth="1"/>
    <col min="11526" max="11526" width="14.81640625" customWidth="1"/>
    <col min="11778" max="11778" width="49.7265625" customWidth="1"/>
    <col min="11781" max="11781" width="13.26953125" customWidth="1"/>
    <col min="11782" max="11782" width="14.81640625" customWidth="1"/>
    <col min="12034" max="12034" width="49.7265625" customWidth="1"/>
    <col min="12037" max="12037" width="13.26953125" customWidth="1"/>
    <col min="12038" max="12038" width="14.81640625" customWidth="1"/>
    <col min="12290" max="12290" width="49.7265625" customWidth="1"/>
    <col min="12293" max="12293" width="13.26953125" customWidth="1"/>
    <col min="12294" max="12294" width="14.81640625" customWidth="1"/>
    <col min="12546" max="12546" width="49.7265625" customWidth="1"/>
    <col min="12549" max="12549" width="13.26953125" customWidth="1"/>
    <col min="12550" max="12550" width="14.81640625" customWidth="1"/>
    <col min="12802" max="12802" width="49.7265625" customWidth="1"/>
    <col min="12805" max="12805" width="13.26953125" customWidth="1"/>
    <col min="12806" max="12806" width="14.81640625" customWidth="1"/>
    <col min="13058" max="13058" width="49.7265625" customWidth="1"/>
    <col min="13061" max="13061" width="13.26953125" customWidth="1"/>
    <col min="13062" max="13062" width="14.81640625" customWidth="1"/>
    <col min="13314" max="13314" width="49.7265625" customWidth="1"/>
    <col min="13317" max="13317" width="13.26953125" customWidth="1"/>
    <col min="13318" max="13318" width="14.81640625" customWidth="1"/>
    <col min="13570" max="13570" width="49.7265625" customWidth="1"/>
    <col min="13573" max="13573" width="13.26953125" customWidth="1"/>
    <col min="13574" max="13574" width="14.81640625" customWidth="1"/>
    <col min="13826" max="13826" width="49.7265625" customWidth="1"/>
    <col min="13829" max="13829" width="13.26953125" customWidth="1"/>
    <col min="13830" max="13830" width="14.81640625" customWidth="1"/>
    <col min="14082" max="14082" width="49.7265625" customWidth="1"/>
    <col min="14085" max="14085" width="13.26953125" customWidth="1"/>
    <col min="14086" max="14086" width="14.81640625" customWidth="1"/>
    <col min="14338" max="14338" width="49.7265625" customWidth="1"/>
    <col min="14341" max="14341" width="13.26953125" customWidth="1"/>
    <col min="14342" max="14342" width="14.81640625" customWidth="1"/>
    <col min="14594" max="14594" width="49.7265625" customWidth="1"/>
    <col min="14597" max="14597" width="13.26953125" customWidth="1"/>
    <col min="14598" max="14598" width="14.81640625" customWidth="1"/>
    <col min="14850" max="14850" width="49.7265625" customWidth="1"/>
    <col min="14853" max="14853" width="13.26953125" customWidth="1"/>
    <col min="14854" max="14854" width="14.81640625" customWidth="1"/>
    <col min="15106" max="15106" width="49.7265625" customWidth="1"/>
    <col min="15109" max="15109" width="13.26953125" customWidth="1"/>
    <col min="15110" max="15110" width="14.81640625" customWidth="1"/>
    <col min="15362" max="15362" width="49.7265625" customWidth="1"/>
    <col min="15365" max="15365" width="13.26953125" customWidth="1"/>
    <col min="15366" max="15366" width="14.81640625" customWidth="1"/>
    <col min="15618" max="15618" width="49.7265625" customWidth="1"/>
    <col min="15621" max="15621" width="13.26953125" customWidth="1"/>
    <col min="15622" max="15622" width="14.81640625" customWidth="1"/>
    <col min="15874" max="15874" width="49.7265625" customWidth="1"/>
    <col min="15877" max="15877" width="13.26953125" customWidth="1"/>
    <col min="15878" max="15878" width="14.81640625" customWidth="1"/>
    <col min="16130" max="16130" width="49.7265625" customWidth="1"/>
    <col min="16133" max="16133" width="13.26953125" customWidth="1"/>
    <col min="16134" max="16134" width="14.81640625" customWidth="1"/>
  </cols>
  <sheetData>
    <row r="2" spans="2:7" ht="18.5" x14ac:dyDescent="0.45">
      <c r="B2" s="44" t="s">
        <v>10</v>
      </c>
      <c r="C2" s="45"/>
      <c r="D2" s="45"/>
      <c r="E2" s="45"/>
      <c r="F2" s="45"/>
      <c r="G2" s="45"/>
    </row>
    <row r="3" spans="2:7" ht="18.5" x14ac:dyDescent="0.45">
      <c r="B3" s="13"/>
      <c r="C3" s="14"/>
      <c r="D3" s="14"/>
      <c r="E3" s="14"/>
      <c r="F3" s="56"/>
      <c r="G3" s="14"/>
    </row>
    <row r="4" spans="2:7" ht="18.5" x14ac:dyDescent="0.45">
      <c r="B4" s="44" t="s">
        <v>11</v>
      </c>
      <c r="C4" s="45"/>
      <c r="D4" s="45"/>
      <c r="E4" s="45"/>
      <c r="F4" s="45"/>
      <c r="G4" s="45"/>
    </row>
    <row r="6" spans="2:7" ht="20.149999999999999" customHeight="1" x14ac:dyDescent="0.45">
      <c r="B6" s="42" t="s">
        <v>43</v>
      </c>
      <c r="C6" s="43"/>
      <c r="D6" s="43"/>
      <c r="E6" s="43"/>
      <c r="F6" s="43"/>
      <c r="G6" s="43"/>
    </row>
    <row r="7" spans="2:7" ht="20.149999999999999" customHeight="1" x14ac:dyDescent="0.45">
      <c r="B7" s="33"/>
      <c r="C7" s="34"/>
      <c r="D7" s="34"/>
      <c r="E7" s="34"/>
      <c r="F7" s="57"/>
      <c r="G7" s="34"/>
    </row>
    <row r="8" spans="2:7" ht="15.5" x14ac:dyDescent="0.35">
      <c r="B8" s="38" t="s">
        <v>45</v>
      </c>
      <c r="E8"/>
    </row>
    <row r="9" spans="2:7" x14ac:dyDescent="0.35">
      <c r="B9" s="3"/>
      <c r="E9"/>
    </row>
    <row r="10" spans="2:7" x14ac:dyDescent="0.35">
      <c r="B10" s="37" t="s">
        <v>44</v>
      </c>
      <c r="C10" s="35" t="s">
        <v>12</v>
      </c>
      <c r="D10" s="35" t="s">
        <v>3</v>
      </c>
      <c r="E10" s="35" t="s">
        <v>4</v>
      </c>
      <c r="F10" s="58" t="s">
        <v>5</v>
      </c>
      <c r="G10" s="36" t="s">
        <v>6</v>
      </c>
    </row>
    <row r="11" spans="2:7" ht="29" x14ac:dyDescent="0.35">
      <c r="B11" s="23">
        <v>1</v>
      </c>
      <c r="C11" s="25" t="s">
        <v>25</v>
      </c>
      <c r="D11" s="24" t="s">
        <v>37</v>
      </c>
      <c r="E11" s="23">
        <v>10</v>
      </c>
      <c r="F11" s="39"/>
      <c r="G11" s="26">
        <f>ROUND(F11,2)*E11</f>
        <v>0</v>
      </c>
    </row>
    <row r="12" spans="2:7" ht="29" x14ac:dyDescent="0.35">
      <c r="B12" s="23">
        <v>2</v>
      </c>
      <c r="C12" s="25" t="s">
        <v>26</v>
      </c>
      <c r="D12" s="24" t="s">
        <v>37</v>
      </c>
      <c r="E12" s="23">
        <v>4</v>
      </c>
      <c r="F12" s="39"/>
      <c r="G12" s="26">
        <f t="shared" ref="G12:G27" si="0">ROUND(F12,2)*E12</f>
        <v>0</v>
      </c>
    </row>
    <row r="13" spans="2:7" ht="29" x14ac:dyDescent="0.35">
      <c r="B13" s="23">
        <v>3</v>
      </c>
      <c r="C13" s="25" t="s">
        <v>27</v>
      </c>
      <c r="D13" s="24" t="s">
        <v>37</v>
      </c>
      <c r="E13" s="23">
        <v>10</v>
      </c>
      <c r="F13" s="39"/>
      <c r="G13" s="26">
        <f t="shared" si="0"/>
        <v>0</v>
      </c>
    </row>
    <row r="14" spans="2:7" ht="58" x14ac:dyDescent="0.35">
      <c r="B14" s="23">
        <v>4</v>
      </c>
      <c r="C14" s="25" t="s">
        <v>28</v>
      </c>
      <c r="D14" s="24" t="s">
        <v>37</v>
      </c>
      <c r="E14" s="23">
        <v>1</v>
      </c>
      <c r="F14" s="39"/>
      <c r="G14" s="26">
        <f t="shared" si="0"/>
        <v>0</v>
      </c>
    </row>
    <row r="15" spans="2:7" ht="58" x14ac:dyDescent="0.35">
      <c r="B15" s="23">
        <v>5</v>
      </c>
      <c r="C15" s="25" t="s">
        <v>29</v>
      </c>
      <c r="D15" s="24" t="s">
        <v>37</v>
      </c>
      <c r="E15" s="23">
        <v>1</v>
      </c>
      <c r="F15" s="39"/>
      <c r="G15" s="26">
        <f t="shared" si="0"/>
        <v>0</v>
      </c>
    </row>
    <row r="16" spans="2:7" ht="29" x14ac:dyDescent="0.35">
      <c r="B16" s="23">
        <v>6</v>
      </c>
      <c r="C16" s="25" t="s">
        <v>30</v>
      </c>
      <c r="D16" s="24" t="s">
        <v>37</v>
      </c>
      <c r="E16" s="23">
        <v>4</v>
      </c>
      <c r="F16" s="39"/>
      <c r="G16" s="26">
        <f t="shared" si="0"/>
        <v>0</v>
      </c>
    </row>
    <row r="17" spans="2:8" ht="15.75" customHeight="1" x14ac:dyDescent="0.35">
      <c r="B17" s="23">
        <v>7</v>
      </c>
      <c r="C17" s="25" t="s">
        <v>31</v>
      </c>
      <c r="D17" s="24" t="s">
        <v>37</v>
      </c>
      <c r="E17" s="23">
        <v>6</v>
      </c>
      <c r="F17" s="39"/>
      <c r="G17" s="26">
        <f t="shared" si="0"/>
        <v>0</v>
      </c>
    </row>
    <row r="18" spans="2:8" ht="15.75" customHeight="1" x14ac:dyDescent="0.35">
      <c r="B18" s="23">
        <v>8</v>
      </c>
      <c r="C18" s="25" t="s">
        <v>13</v>
      </c>
      <c r="D18" s="24" t="s">
        <v>37</v>
      </c>
      <c r="E18" s="23">
        <v>6</v>
      </c>
      <c r="F18" s="39"/>
      <c r="G18" s="26">
        <f t="shared" si="0"/>
        <v>0</v>
      </c>
    </row>
    <row r="19" spans="2:8" ht="15.75" customHeight="1" x14ac:dyDescent="0.35">
      <c r="B19" s="23">
        <v>9</v>
      </c>
      <c r="C19" s="25" t="s">
        <v>14</v>
      </c>
      <c r="D19" s="24" t="s">
        <v>37</v>
      </c>
      <c r="E19" s="23">
        <v>5</v>
      </c>
      <c r="F19" s="39"/>
      <c r="G19" s="26">
        <f t="shared" si="0"/>
        <v>0</v>
      </c>
    </row>
    <row r="20" spans="2:8" ht="15.75" customHeight="1" x14ac:dyDescent="0.35">
      <c r="B20" s="23">
        <v>10</v>
      </c>
      <c r="C20" s="25" t="s">
        <v>32</v>
      </c>
      <c r="D20" s="24" t="s">
        <v>37</v>
      </c>
      <c r="E20" s="23">
        <v>8</v>
      </c>
      <c r="F20" s="39"/>
      <c r="G20" s="26">
        <f t="shared" si="0"/>
        <v>0</v>
      </c>
    </row>
    <row r="21" spans="2:8" ht="15.75" customHeight="1" x14ac:dyDescent="0.35">
      <c r="B21" s="23">
        <v>11</v>
      </c>
      <c r="C21" s="25" t="s">
        <v>33</v>
      </c>
      <c r="D21" s="24" t="s">
        <v>37</v>
      </c>
      <c r="E21" s="23">
        <v>8</v>
      </c>
      <c r="F21" s="39"/>
      <c r="G21" s="26">
        <f t="shared" si="0"/>
        <v>0</v>
      </c>
    </row>
    <row r="22" spans="2:8" ht="15.75" customHeight="1" x14ac:dyDescent="0.35">
      <c r="B22" s="23">
        <v>12</v>
      </c>
      <c r="C22" s="25" t="s">
        <v>34</v>
      </c>
      <c r="D22" s="24" t="s">
        <v>37</v>
      </c>
      <c r="E22" s="23">
        <v>1</v>
      </c>
      <c r="F22" s="39"/>
      <c r="G22" s="26">
        <f t="shared" si="0"/>
        <v>0</v>
      </c>
    </row>
    <row r="23" spans="2:8" ht="15.75" customHeight="1" x14ac:dyDescent="0.35">
      <c r="B23" s="23">
        <v>13</v>
      </c>
      <c r="C23" s="25" t="s">
        <v>35</v>
      </c>
      <c r="D23" s="24" t="s">
        <v>37</v>
      </c>
      <c r="E23" s="23">
        <v>3</v>
      </c>
      <c r="F23" s="39"/>
      <c r="G23" s="26">
        <f t="shared" si="0"/>
        <v>0</v>
      </c>
    </row>
    <row r="24" spans="2:8" ht="15.75" customHeight="1" x14ac:dyDescent="0.35">
      <c r="B24" s="23">
        <v>14</v>
      </c>
      <c r="C24" s="25" t="s">
        <v>15</v>
      </c>
      <c r="D24" s="24" t="s">
        <v>37</v>
      </c>
      <c r="E24" s="23">
        <v>4</v>
      </c>
      <c r="F24" s="39"/>
      <c r="G24" s="26">
        <f t="shared" si="0"/>
        <v>0</v>
      </c>
    </row>
    <row r="25" spans="2:8" x14ac:dyDescent="0.35">
      <c r="B25" s="23">
        <v>15</v>
      </c>
      <c r="C25" s="25" t="s">
        <v>16</v>
      </c>
      <c r="D25" s="24" t="s">
        <v>37</v>
      </c>
      <c r="E25" s="23">
        <v>4</v>
      </c>
      <c r="F25" s="39"/>
      <c r="G25" s="26">
        <f t="shared" si="0"/>
        <v>0</v>
      </c>
    </row>
    <row r="26" spans="2:8" x14ac:dyDescent="0.35">
      <c r="B26" s="23">
        <v>16</v>
      </c>
      <c r="C26" s="25" t="s">
        <v>17</v>
      </c>
      <c r="D26" s="24" t="s">
        <v>37</v>
      </c>
      <c r="E26" s="23">
        <v>4</v>
      </c>
      <c r="F26" s="39"/>
      <c r="G26" s="26">
        <f t="shared" si="0"/>
        <v>0</v>
      </c>
    </row>
    <row r="27" spans="2:8" x14ac:dyDescent="0.35">
      <c r="B27" s="23">
        <v>17</v>
      </c>
      <c r="C27" s="25" t="s">
        <v>18</v>
      </c>
      <c r="D27" s="24" t="s">
        <v>37</v>
      </c>
      <c r="E27" s="23">
        <v>4</v>
      </c>
      <c r="F27" s="39"/>
      <c r="G27" s="26">
        <f t="shared" si="0"/>
        <v>0</v>
      </c>
    </row>
    <row r="28" spans="2:8" ht="35.25" customHeight="1" x14ac:dyDescent="0.35">
      <c r="B28" s="23">
        <v>18</v>
      </c>
      <c r="C28" s="46" t="s">
        <v>62</v>
      </c>
      <c r="D28" s="47"/>
      <c r="E28" s="47"/>
      <c r="F28" s="47"/>
      <c r="G28" s="28">
        <v>180000</v>
      </c>
    </row>
    <row r="29" spans="2:8" ht="15.75" customHeight="1" x14ac:dyDescent="0.35">
      <c r="B29"/>
      <c r="F29" s="2" t="s">
        <v>36</v>
      </c>
      <c r="G29" s="22">
        <f>SUM(G11:G28)</f>
        <v>180000</v>
      </c>
    </row>
    <row r="30" spans="2:8" ht="15" customHeight="1" x14ac:dyDescent="0.35">
      <c r="B30"/>
      <c r="E30"/>
      <c r="G30" s="2"/>
    </row>
    <row r="31" spans="2:8" x14ac:dyDescent="0.35">
      <c r="B31" s="3" t="s">
        <v>19</v>
      </c>
      <c r="E31"/>
      <c r="G31" s="2"/>
    </row>
    <row r="32" spans="2:8" x14ac:dyDescent="0.35">
      <c r="B32" s="23" t="s">
        <v>44</v>
      </c>
      <c r="C32" s="23" t="s">
        <v>20</v>
      </c>
      <c r="D32" s="23" t="s">
        <v>3</v>
      </c>
      <c r="E32" s="23" t="s">
        <v>4</v>
      </c>
      <c r="F32" s="59" t="s">
        <v>5</v>
      </c>
      <c r="G32" s="24" t="s">
        <v>6</v>
      </c>
      <c r="H32" s="2"/>
    </row>
    <row r="33" spans="2:8" ht="15.75" customHeight="1" x14ac:dyDescent="0.35">
      <c r="B33" s="23" t="s">
        <v>0</v>
      </c>
      <c r="C33" s="32" t="s">
        <v>22</v>
      </c>
      <c r="D33" s="32" t="s">
        <v>38</v>
      </c>
      <c r="E33" s="23">
        <v>36</v>
      </c>
      <c r="F33" s="39"/>
      <c r="G33" s="27">
        <f>ROUND(F33,2)*E33</f>
        <v>0</v>
      </c>
      <c r="H33" s="29"/>
    </row>
    <row r="34" spans="2:8" ht="15.75" customHeight="1" x14ac:dyDescent="0.35">
      <c r="B34"/>
      <c r="F34" s="2" t="s">
        <v>39</v>
      </c>
      <c r="G34" s="31">
        <f>G33</f>
        <v>0</v>
      </c>
    </row>
    <row r="35" spans="2:8" x14ac:dyDescent="0.35">
      <c r="B35"/>
      <c r="E35"/>
    </row>
    <row r="36" spans="2:8" ht="15.75" customHeight="1" x14ac:dyDescent="0.35">
      <c r="B36" s="3" t="s">
        <v>23</v>
      </c>
      <c r="C36" s="3"/>
      <c r="E36"/>
    </row>
    <row r="37" spans="2:8" ht="29" x14ac:dyDescent="0.35">
      <c r="B37" s="23" t="s">
        <v>44</v>
      </c>
      <c r="C37" s="23" t="s">
        <v>20</v>
      </c>
      <c r="D37" s="23" t="s">
        <v>3</v>
      </c>
      <c r="E37" s="23" t="s">
        <v>4</v>
      </c>
      <c r="F37" s="59" t="s">
        <v>5</v>
      </c>
      <c r="G37" s="24" t="s">
        <v>21</v>
      </c>
      <c r="H37" s="30"/>
    </row>
    <row r="38" spans="2:8" x14ac:dyDescent="0.35">
      <c r="B38" s="23" t="s">
        <v>0</v>
      </c>
      <c r="C38" s="32" t="s">
        <v>24</v>
      </c>
      <c r="D38" s="24" t="s">
        <v>42</v>
      </c>
      <c r="E38" s="23">
        <v>1100</v>
      </c>
      <c r="F38" s="39"/>
      <c r="G38" s="27">
        <f>ROUND(F38,2)*E38</f>
        <v>0</v>
      </c>
    </row>
    <row r="39" spans="2:8" ht="15.75" customHeight="1" x14ac:dyDescent="0.35">
      <c r="B39"/>
      <c r="F39" s="2" t="s">
        <v>41</v>
      </c>
      <c r="G39" s="31">
        <f>G38</f>
        <v>0</v>
      </c>
    </row>
    <row r="40" spans="2:8" ht="15" thickBot="1" x14ac:dyDescent="0.4">
      <c r="C40" s="3"/>
    </row>
    <row r="41" spans="2:8" ht="16.5" customHeight="1" thickBot="1" x14ac:dyDescent="0.4">
      <c r="B41" s="7"/>
      <c r="C41" s="7"/>
      <c r="D41" s="48" t="s">
        <v>40</v>
      </c>
      <c r="E41" s="48"/>
      <c r="F41" s="49"/>
      <c r="G41" s="17">
        <f>G39+G34+G29</f>
        <v>180000</v>
      </c>
    </row>
    <row r="42" spans="2:8" ht="16.5" customHeight="1" thickBot="1" x14ac:dyDescent="0.4">
      <c r="B42" s="7"/>
      <c r="C42" s="7"/>
      <c r="D42" s="50" t="s">
        <v>2</v>
      </c>
      <c r="E42" s="50"/>
      <c r="F42" s="51"/>
      <c r="G42" s="18">
        <f>G41*0.22</f>
        <v>39600</v>
      </c>
    </row>
    <row r="43" spans="2:8" ht="15.5" x14ac:dyDescent="0.35">
      <c r="B43" s="6"/>
      <c r="C43" s="6"/>
      <c r="D43" s="52" t="s">
        <v>7</v>
      </c>
      <c r="E43" s="52"/>
      <c r="F43" s="53"/>
      <c r="G43" s="19">
        <f>SUM(G41:G42)</f>
        <v>219600</v>
      </c>
    </row>
    <row r="44" spans="2:8" x14ac:dyDescent="0.35">
      <c r="B44" s="8"/>
      <c r="C44" s="9"/>
      <c r="D44" s="8"/>
      <c r="E44" s="10"/>
      <c r="F44" s="11"/>
      <c r="G44" s="12"/>
    </row>
    <row r="45" spans="2:8" x14ac:dyDescent="0.35">
      <c r="B45" s="8"/>
      <c r="C45" s="40" t="s">
        <v>90</v>
      </c>
      <c r="D45" s="41"/>
      <c r="E45" s="41"/>
      <c r="F45" s="41"/>
      <c r="G45" s="41"/>
    </row>
    <row r="46" spans="2:8" x14ac:dyDescent="0.35">
      <c r="B46" s="8"/>
      <c r="C46" s="41"/>
      <c r="D46" s="41"/>
      <c r="E46" s="41"/>
      <c r="F46" s="41"/>
      <c r="G46" s="41"/>
    </row>
    <row r="47" spans="2:8" x14ac:dyDescent="0.35">
      <c r="B47" s="8"/>
      <c r="C47" s="41"/>
      <c r="D47" s="41"/>
      <c r="E47" s="41"/>
      <c r="F47" s="41"/>
      <c r="G47" s="41"/>
    </row>
    <row r="48" spans="2:8" x14ac:dyDescent="0.35">
      <c r="B48" s="8"/>
      <c r="C48" s="41"/>
      <c r="D48" s="41"/>
      <c r="E48" s="41"/>
      <c r="F48" s="41"/>
      <c r="G48" s="41"/>
    </row>
    <row r="49" spans="2:7" x14ac:dyDescent="0.35">
      <c r="B49" s="8"/>
      <c r="C49" s="41"/>
      <c r="D49" s="41"/>
      <c r="E49" s="41"/>
      <c r="F49" s="41"/>
      <c r="G49" s="41"/>
    </row>
    <row r="50" spans="2:7" x14ac:dyDescent="0.35">
      <c r="B50" s="8"/>
      <c r="C50" s="41"/>
      <c r="D50" s="41"/>
      <c r="E50" s="41"/>
      <c r="F50" s="41"/>
      <c r="G50" s="41"/>
    </row>
    <row r="51" spans="2:7" x14ac:dyDescent="0.35">
      <c r="B51" s="8"/>
      <c r="C51" s="41"/>
      <c r="D51" s="41"/>
      <c r="E51" s="41"/>
      <c r="F51" s="41"/>
      <c r="G51" s="41"/>
    </row>
    <row r="52" spans="2:7" x14ac:dyDescent="0.35">
      <c r="C52" s="16"/>
      <c r="D52" s="16"/>
      <c r="E52" s="16"/>
      <c r="F52" s="60"/>
      <c r="G52" s="16"/>
    </row>
    <row r="53" spans="2:7" ht="15.5" x14ac:dyDescent="0.35">
      <c r="E53" s="20" t="s">
        <v>8</v>
      </c>
      <c r="F53" s="21"/>
      <c r="G53" s="15"/>
    </row>
    <row r="54" spans="2:7" ht="15.5" x14ac:dyDescent="0.35">
      <c r="E54" s="20"/>
      <c r="F54" s="21"/>
      <c r="G54" s="15"/>
    </row>
    <row r="55" spans="2:7" ht="15.5" x14ac:dyDescent="0.35">
      <c r="E55" s="20" t="s">
        <v>9</v>
      </c>
      <c r="F55" s="21"/>
      <c r="G55" s="15"/>
    </row>
    <row r="56" spans="2:7" x14ac:dyDescent="0.35">
      <c r="C56" s="4"/>
    </row>
    <row r="57" spans="2:7" x14ac:dyDescent="0.35">
      <c r="B57"/>
      <c r="E57"/>
    </row>
    <row r="58" spans="2:7" x14ac:dyDescent="0.35">
      <c r="B58"/>
      <c r="E58"/>
    </row>
    <row r="59" spans="2:7" x14ac:dyDescent="0.35">
      <c r="B59"/>
      <c r="E59"/>
    </row>
    <row r="60" spans="2:7" x14ac:dyDescent="0.35">
      <c r="B60"/>
      <c r="E60"/>
    </row>
    <row r="61" spans="2:7" x14ac:dyDescent="0.35">
      <c r="B61"/>
      <c r="E61"/>
    </row>
    <row r="62" spans="2:7" x14ac:dyDescent="0.35">
      <c r="B62"/>
      <c r="E62"/>
    </row>
    <row r="63" spans="2:7" x14ac:dyDescent="0.35">
      <c r="B63"/>
      <c r="E63"/>
    </row>
    <row r="64" spans="2:7" x14ac:dyDescent="0.35">
      <c r="B64"/>
      <c r="E64"/>
    </row>
    <row r="65" spans="6:6" customFormat="1" x14ac:dyDescent="0.35">
      <c r="F65" s="2"/>
    </row>
    <row r="66" spans="6:6" customFormat="1" x14ac:dyDescent="0.35">
      <c r="F66" s="2"/>
    </row>
    <row r="67" spans="6:6" customFormat="1" x14ac:dyDescent="0.35">
      <c r="F67" s="2"/>
    </row>
    <row r="68" spans="6:6" customFormat="1" x14ac:dyDescent="0.35">
      <c r="F68" s="2"/>
    </row>
    <row r="69" spans="6:6" customFormat="1" x14ac:dyDescent="0.35">
      <c r="F69" s="2"/>
    </row>
    <row r="70" spans="6:6" customFormat="1" x14ac:dyDescent="0.35">
      <c r="F70" s="2"/>
    </row>
    <row r="71" spans="6:6" customFormat="1" x14ac:dyDescent="0.35">
      <c r="F71" s="2"/>
    </row>
    <row r="72" spans="6:6" customFormat="1" x14ac:dyDescent="0.35">
      <c r="F72" s="2"/>
    </row>
    <row r="73" spans="6:6" customFormat="1" x14ac:dyDescent="0.35">
      <c r="F73" s="2"/>
    </row>
    <row r="74" spans="6:6" customFormat="1" x14ac:dyDescent="0.35">
      <c r="F74" s="2"/>
    </row>
    <row r="75" spans="6:6" customFormat="1" x14ac:dyDescent="0.35">
      <c r="F75" s="2"/>
    </row>
    <row r="76" spans="6:6" customFormat="1" x14ac:dyDescent="0.35">
      <c r="F76" s="2"/>
    </row>
    <row r="77" spans="6:6" customFormat="1" x14ac:dyDescent="0.35">
      <c r="F77" s="2"/>
    </row>
    <row r="78" spans="6:6" customFormat="1" x14ac:dyDescent="0.35">
      <c r="F78" s="2"/>
    </row>
    <row r="79" spans="6:6" customFormat="1" x14ac:dyDescent="0.35">
      <c r="F79" s="2"/>
    </row>
    <row r="80" spans="6:6" customFormat="1" x14ac:dyDescent="0.35">
      <c r="F80" s="2"/>
    </row>
  </sheetData>
  <sheetProtection algorithmName="SHA-512" hashValue="UXT5KSRwLVEPyvU7ZH52cqqcNK3x38J4O118/POusmHETDhUvoyESK61It40LPWEX9yqY4ZCeOi205aCekjkdQ==" saltValue="0+JoBHhqYq1D8w/Kp8FCnQ==" spinCount="100000" sheet="1" objects="1" scenarios="1" selectLockedCells="1"/>
  <mergeCells count="8">
    <mergeCell ref="C45:G51"/>
    <mergeCell ref="B6:G6"/>
    <mergeCell ref="B2:G2"/>
    <mergeCell ref="B4:G4"/>
    <mergeCell ref="C28:F28"/>
    <mergeCell ref="D41:F41"/>
    <mergeCell ref="D42:F42"/>
    <mergeCell ref="D43:F43"/>
  </mergeCells>
  <dataValidations count="2">
    <dataValidation type="decimal" operator="greaterThanOrEqual" allowBlank="1" showInputMessage="1" showErrorMessage="1" errorTitle="NAPAKA!" error="Cena/EM mora biti večja od 0 EUR!" sqref="F11 F12:F27 F38" xr:uid="{0F4F3868-7B28-4AB1-BC38-8924891EF9BD}">
      <formula1>0.01</formula1>
    </dataValidation>
    <dataValidation type="decimal" allowBlank="1" showInputMessage="1" showErrorMessage="1" errorTitle="NAPAKA!" error="Cena/EM ne sme biti manjša od 0 EUR ali večja od 2.200,00 EUR!" sqref="F33" xr:uid="{25F51D5B-303A-4C8F-BC50-478FF0774F22}">
      <formula1>0.01</formula1>
      <formula2>2200</formula2>
    </dataValidation>
  </dataValidations>
  <pageMargins left="0.25" right="0.25" top="0.75" bottom="0.75" header="0.3" footer="0.3"/>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C8622C-2822-4D0F-A857-D629910805D9}">
  <dimension ref="B2:H79"/>
  <sheetViews>
    <sheetView topLeftCell="A2" zoomScaleNormal="100" zoomScaleSheetLayoutView="90" workbookViewId="0">
      <selection activeCell="B2" sqref="B2:G2"/>
    </sheetView>
  </sheetViews>
  <sheetFormatPr defaultRowHeight="14.5" x14ac:dyDescent="0.35"/>
  <cols>
    <col min="2" max="2" width="5.7265625" style="1" customWidth="1"/>
    <col min="3" max="3" width="52.7265625" customWidth="1"/>
    <col min="4" max="4" width="6.7265625" customWidth="1"/>
    <col min="5" max="5" width="8.7265625" style="5" customWidth="1"/>
    <col min="6" max="6" width="10.7265625" style="2" customWidth="1"/>
    <col min="7" max="7" width="17.54296875" customWidth="1"/>
    <col min="258" max="258" width="49.7265625" customWidth="1"/>
    <col min="261" max="261" width="13.26953125" customWidth="1"/>
    <col min="262" max="262" width="14.81640625" customWidth="1"/>
    <col min="514" max="514" width="49.7265625" customWidth="1"/>
    <col min="517" max="517" width="13.26953125" customWidth="1"/>
    <col min="518" max="518" width="14.81640625" customWidth="1"/>
    <col min="770" max="770" width="49.7265625" customWidth="1"/>
    <col min="773" max="773" width="13.26953125" customWidth="1"/>
    <col min="774" max="774" width="14.81640625" customWidth="1"/>
    <col min="1026" max="1026" width="49.7265625" customWidth="1"/>
    <col min="1029" max="1029" width="13.26953125" customWidth="1"/>
    <col min="1030" max="1030" width="14.81640625" customWidth="1"/>
    <col min="1282" max="1282" width="49.7265625" customWidth="1"/>
    <col min="1285" max="1285" width="13.26953125" customWidth="1"/>
    <col min="1286" max="1286" width="14.81640625" customWidth="1"/>
    <col min="1538" max="1538" width="49.7265625" customWidth="1"/>
    <col min="1541" max="1541" width="13.26953125" customWidth="1"/>
    <col min="1542" max="1542" width="14.81640625" customWidth="1"/>
    <col min="1794" max="1794" width="49.7265625" customWidth="1"/>
    <col min="1797" max="1797" width="13.26953125" customWidth="1"/>
    <col min="1798" max="1798" width="14.81640625" customWidth="1"/>
    <col min="2050" max="2050" width="49.7265625" customWidth="1"/>
    <col min="2053" max="2053" width="13.26953125" customWidth="1"/>
    <col min="2054" max="2054" width="14.81640625" customWidth="1"/>
    <col min="2306" max="2306" width="49.7265625" customWidth="1"/>
    <col min="2309" max="2309" width="13.26953125" customWidth="1"/>
    <col min="2310" max="2310" width="14.81640625" customWidth="1"/>
    <col min="2562" max="2562" width="49.7265625" customWidth="1"/>
    <col min="2565" max="2565" width="13.26953125" customWidth="1"/>
    <col min="2566" max="2566" width="14.81640625" customWidth="1"/>
    <col min="2818" max="2818" width="49.7265625" customWidth="1"/>
    <col min="2821" max="2821" width="13.26953125" customWidth="1"/>
    <col min="2822" max="2822" width="14.81640625" customWidth="1"/>
    <col min="3074" max="3074" width="49.7265625" customWidth="1"/>
    <col min="3077" max="3077" width="13.26953125" customWidth="1"/>
    <col min="3078" max="3078" width="14.81640625" customWidth="1"/>
    <col min="3330" max="3330" width="49.7265625" customWidth="1"/>
    <col min="3333" max="3333" width="13.26953125" customWidth="1"/>
    <col min="3334" max="3334" width="14.81640625" customWidth="1"/>
    <col min="3586" max="3586" width="49.7265625" customWidth="1"/>
    <col min="3589" max="3589" width="13.26953125" customWidth="1"/>
    <col min="3590" max="3590" width="14.81640625" customWidth="1"/>
    <col min="3842" max="3842" width="49.7265625" customWidth="1"/>
    <col min="3845" max="3845" width="13.26953125" customWidth="1"/>
    <col min="3846" max="3846" width="14.81640625" customWidth="1"/>
    <col min="4098" max="4098" width="49.7265625" customWidth="1"/>
    <col min="4101" max="4101" width="13.26953125" customWidth="1"/>
    <col min="4102" max="4102" width="14.81640625" customWidth="1"/>
    <col min="4354" max="4354" width="49.7265625" customWidth="1"/>
    <col min="4357" max="4357" width="13.26953125" customWidth="1"/>
    <col min="4358" max="4358" width="14.81640625" customWidth="1"/>
    <col min="4610" max="4610" width="49.7265625" customWidth="1"/>
    <col min="4613" max="4613" width="13.26953125" customWidth="1"/>
    <col min="4614" max="4614" width="14.81640625" customWidth="1"/>
    <col min="4866" max="4866" width="49.7265625" customWidth="1"/>
    <col min="4869" max="4869" width="13.26953125" customWidth="1"/>
    <col min="4870" max="4870" width="14.81640625" customWidth="1"/>
    <col min="5122" max="5122" width="49.7265625" customWidth="1"/>
    <col min="5125" max="5125" width="13.26953125" customWidth="1"/>
    <col min="5126" max="5126" width="14.81640625" customWidth="1"/>
    <col min="5378" max="5378" width="49.7265625" customWidth="1"/>
    <col min="5381" max="5381" width="13.26953125" customWidth="1"/>
    <col min="5382" max="5382" width="14.81640625" customWidth="1"/>
    <col min="5634" max="5634" width="49.7265625" customWidth="1"/>
    <col min="5637" max="5637" width="13.26953125" customWidth="1"/>
    <col min="5638" max="5638" width="14.81640625" customWidth="1"/>
    <col min="5890" max="5890" width="49.7265625" customWidth="1"/>
    <col min="5893" max="5893" width="13.26953125" customWidth="1"/>
    <col min="5894" max="5894" width="14.81640625" customWidth="1"/>
    <col min="6146" max="6146" width="49.7265625" customWidth="1"/>
    <col min="6149" max="6149" width="13.26953125" customWidth="1"/>
    <col min="6150" max="6150" width="14.81640625" customWidth="1"/>
    <col min="6402" max="6402" width="49.7265625" customWidth="1"/>
    <col min="6405" max="6405" width="13.26953125" customWidth="1"/>
    <col min="6406" max="6406" width="14.81640625" customWidth="1"/>
    <col min="6658" max="6658" width="49.7265625" customWidth="1"/>
    <col min="6661" max="6661" width="13.26953125" customWidth="1"/>
    <col min="6662" max="6662" width="14.81640625" customWidth="1"/>
    <col min="6914" max="6914" width="49.7265625" customWidth="1"/>
    <col min="6917" max="6917" width="13.26953125" customWidth="1"/>
    <col min="6918" max="6918" width="14.81640625" customWidth="1"/>
    <col min="7170" max="7170" width="49.7265625" customWidth="1"/>
    <col min="7173" max="7173" width="13.26953125" customWidth="1"/>
    <col min="7174" max="7174" width="14.81640625" customWidth="1"/>
    <col min="7426" max="7426" width="49.7265625" customWidth="1"/>
    <col min="7429" max="7429" width="13.26953125" customWidth="1"/>
    <col min="7430" max="7430" width="14.81640625" customWidth="1"/>
    <col min="7682" max="7682" width="49.7265625" customWidth="1"/>
    <col min="7685" max="7685" width="13.26953125" customWidth="1"/>
    <col min="7686" max="7686" width="14.81640625" customWidth="1"/>
    <col min="7938" max="7938" width="49.7265625" customWidth="1"/>
    <col min="7941" max="7941" width="13.26953125" customWidth="1"/>
    <col min="7942" max="7942" width="14.81640625" customWidth="1"/>
    <col min="8194" max="8194" width="49.7265625" customWidth="1"/>
    <col min="8197" max="8197" width="13.26953125" customWidth="1"/>
    <col min="8198" max="8198" width="14.81640625" customWidth="1"/>
    <col min="8450" max="8450" width="49.7265625" customWidth="1"/>
    <col min="8453" max="8453" width="13.26953125" customWidth="1"/>
    <col min="8454" max="8454" width="14.81640625" customWidth="1"/>
    <col min="8706" max="8706" width="49.7265625" customWidth="1"/>
    <col min="8709" max="8709" width="13.26953125" customWidth="1"/>
    <col min="8710" max="8710" width="14.81640625" customWidth="1"/>
    <col min="8962" max="8962" width="49.7265625" customWidth="1"/>
    <col min="8965" max="8965" width="13.26953125" customWidth="1"/>
    <col min="8966" max="8966" width="14.81640625" customWidth="1"/>
    <col min="9218" max="9218" width="49.7265625" customWidth="1"/>
    <col min="9221" max="9221" width="13.26953125" customWidth="1"/>
    <col min="9222" max="9222" width="14.81640625" customWidth="1"/>
    <col min="9474" max="9474" width="49.7265625" customWidth="1"/>
    <col min="9477" max="9477" width="13.26953125" customWidth="1"/>
    <col min="9478" max="9478" width="14.81640625" customWidth="1"/>
    <col min="9730" max="9730" width="49.7265625" customWidth="1"/>
    <col min="9733" max="9733" width="13.26953125" customWidth="1"/>
    <col min="9734" max="9734" width="14.81640625" customWidth="1"/>
    <col min="9986" max="9986" width="49.7265625" customWidth="1"/>
    <col min="9989" max="9989" width="13.26953125" customWidth="1"/>
    <col min="9990" max="9990" width="14.81640625" customWidth="1"/>
    <col min="10242" max="10242" width="49.7265625" customWidth="1"/>
    <col min="10245" max="10245" width="13.26953125" customWidth="1"/>
    <col min="10246" max="10246" width="14.81640625" customWidth="1"/>
    <col min="10498" max="10498" width="49.7265625" customWidth="1"/>
    <col min="10501" max="10501" width="13.26953125" customWidth="1"/>
    <col min="10502" max="10502" width="14.81640625" customWidth="1"/>
    <col min="10754" max="10754" width="49.7265625" customWidth="1"/>
    <col min="10757" max="10757" width="13.26953125" customWidth="1"/>
    <col min="10758" max="10758" width="14.81640625" customWidth="1"/>
    <col min="11010" max="11010" width="49.7265625" customWidth="1"/>
    <col min="11013" max="11013" width="13.26953125" customWidth="1"/>
    <col min="11014" max="11014" width="14.81640625" customWidth="1"/>
    <col min="11266" max="11266" width="49.7265625" customWidth="1"/>
    <col min="11269" max="11269" width="13.26953125" customWidth="1"/>
    <col min="11270" max="11270" width="14.81640625" customWidth="1"/>
    <col min="11522" max="11522" width="49.7265625" customWidth="1"/>
    <col min="11525" max="11525" width="13.26953125" customWidth="1"/>
    <col min="11526" max="11526" width="14.81640625" customWidth="1"/>
    <col min="11778" max="11778" width="49.7265625" customWidth="1"/>
    <col min="11781" max="11781" width="13.26953125" customWidth="1"/>
    <col min="11782" max="11782" width="14.81640625" customWidth="1"/>
    <col min="12034" max="12034" width="49.7265625" customWidth="1"/>
    <col min="12037" max="12037" width="13.26953125" customWidth="1"/>
    <col min="12038" max="12038" width="14.81640625" customWidth="1"/>
    <col min="12290" max="12290" width="49.7265625" customWidth="1"/>
    <col min="12293" max="12293" width="13.26953125" customWidth="1"/>
    <col min="12294" max="12294" width="14.81640625" customWidth="1"/>
    <col min="12546" max="12546" width="49.7265625" customWidth="1"/>
    <col min="12549" max="12549" width="13.26953125" customWidth="1"/>
    <col min="12550" max="12550" width="14.81640625" customWidth="1"/>
    <col min="12802" max="12802" width="49.7265625" customWidth="1"/>
    <col min="12805" max="12805" width="13.26953125" customWidth="1"/>
    <col min="12806" max="12806" width="14.81640625" customWidth="1"/>
    <col min="13058" max="13058" width="49.7265625" customWidth="1"/>
    <col min="13061" max="13061" width="13.26953125" customWidth="1"/>
    <col min="13062" max="13062" width="14.81640625" customWidth="1"/>
    <col min="13314" max="13314" width="49.7265625" customWidth="1"/>
    <col min="13317" max="13317" width="13.26953125" customWidth="1"/>
    <col min="13318" max="13318" width="14.81640625" customWidth="1"/>
    <col min="13570" max="13570" width="49.7265625" customWidth="1"/>
    <col min="13573" max="13573" width="13.26953125" customWidth="1"/>
    <col min="13574" max="13574" width="14.81640625" customWidth="1"/>
    <col min="13826" max="13826" width="49.7265625" customWidth="1"/>
    <col min="13829" max="13829" width="13.26953125" customWidth="1"/>
    <col min="13830" max="13830" width="14.81640625" customWidth="1"/>
    <col min="14082" max="14082" width="49.7265625" customWidth="1"/>
    <col min="14085" max="14085" width="13.26953125" customWidth="1"/>
    <col min="14086" max="14086" width="14.81640625" customWidth="1"/>
    <col min="14338" max="14338" width="49.7265625" customWidth="1"/>
    <col min="14341" max="14341" width="13.26953125" customWidth="1"/>
    <col min="14342" max="14342" width="14.81640625" customWidth="1"/>
    <col min="14594" max="14594" width="49.7265625" customWidth="1"/>
    <col min="14597" max="14597" width="13.26953125" customWidth="1"/>
    <col min="14598" max="14598" width="14.81640625" customWidth="1"/>
    <col min="14850" max="14850" width="49.7265625" customWidth="1"/>
    <col min="14853" max="14853" width="13.26953125" customWidth="1"/>
    <col min="14854" max="14854" width="14.81640625" customWidth="1"/>
    <col min="15106" max="15106" width="49.7265625" customWidth="1"/>
    <col min="15109" max="15109" width="13.26953125" customWidth="1"/>
    <col min="15110" max="15110" width="14.81640625" customWidth="1"/>
    <col min="15362" max="15362" width="49.7265625" customWidth="1"/>
    <col min="15365" max="15365" width="13.26953125" customWidth="1"/>
    <col min="15366" max="15366" width="14.81640625" customWidth="1"/>
    <col min="15618" max="15618" width="49.7265625" customWidth="1"/>
    <col min="15621" max="15621" width="13.26953125" customWidth="1"/>
    <col min="15622" max="15622" width="14.81640625" customWidth="1"/>
    <col min="15874" max="15874" width="49.7265625" customWidth="1"/>
    <col min="15877" max="15877" width="13.26953125" customWidth="1"/>
    <col min="15878" max="15878" width="14.81640625" customWidth="1"/>
    <col min="16130" max="16130" width="49.7265625" customWidth="1"/>
    <col min="16133" max="16133" width="13.26953125" customWidth="1"/>
    <col min="16134" max="16134" width="14.81640625" customWidth="1"/>
  </cols>
  <sheetData>
    <row r="2" spans="2:7" ht="18.5" x14ac:dyDescent="0.45">
      <c r="B2" s="44" t="s">
        <v>10</v>
      </c>
      <c r="C2" s="45"/>
      <c r="D2" s="45"/>
      <c r="E2" s="45"/>
      <c r="F2" s="45"/>
      <c r="G2" s="45"/>
    </row>
    <row r="3" spans="2:7" ht="18.5" x14ac:dyDescent="0.45">
      <c r="B3" s="13"/>
      <c r="C3" s="14"/>
      <c r="D3" s="14"/>
      <c r="E3" s="14"/>
      <c r="F3" s="56"/>
      <c r="G3" s="14"/>
    </row>
    <row r="4" spans="2:7" ht="18.5" x14ac:dyDescent="0.45">
      <c r="B4" s="44" t="s">
        <v>11</v>
      </c>
      <c r="C4" s="45"/>
      <c r="D4" s="45"/>
      <c r="E4" s="45"/>
      <c r="F4" s="45"/>
      <c r="G4" s="45"/>
    </row>
    <row r="6" spans="2:7" ht="20.149999999999999" customHeight="1" x14ac:dyDescent="0.45">
      <c r="B6" s="42" t="s">
        <v>46</v>
      </c>
      <c r="C6" s="43"/>
      <c r="D6" s="43"/>
      <c r="E6" s="43"/>
      <c r="F6" s="43"/>
      <c r="G6" s="43"/>
    </row>
    <row r="7" spans="2:7" ht="20.149999999999999" customHeight="1" x14ac:dyDescent="0.45">
      <c r="B7" s="33"/>
      <c r="C7" s="34"/>
      <c r="D7" s="34"/>
      <c r="E7" s="34"/>
      <c r="F7" s="57"/>
      <c r="G7" s="34"/>
    </row>
    <row r="8" spans="2:7" ht="15.5" x14ac:dyDescent="0.35">
      <c r="B8" s="38" t="s">
        <v>45</v>
      </c>
      <c r="E8"/>
    </row>
    <row r="9" spans="2:7" x14ac:dyDescent="0.35">
      <c r="B9" s="3"/>
      <c r="E9"/>
    </row>
    <row r="10" spans="2:7" x14ac:dyDescent="0.35">
      <c r="B10" s="37" t="s">
        <v>44</v>
      </c>
      <c r="C10" s="35" t="s">
        <v>12</v>
      </c>
      <c r="D10" s="35" t="s">
        <v>3</v>
      </c>
      <c r="E10" s="35" t="s">
        <v>4</v>
      </c>
      <c r="F10" s="58" t="s">
        <v>5</v>
      </c>
      <c r="G10" s="36" t="s">
        <v>6</v>
      </c>
    </row>
    <row r="11" spans="2:7" ht="29" x14ac:dyDescent="0.35">
      <c r="B11" s="23">
        <v>1</v>
      </c>
      <c r="C11" s="25" t="s">
        <v>50</v>
      </c>
      <c r="D11" s="24" t="s">
        <v>37</v>
      </c>
      <c r="E11" s="23">
        <v>4</v>
      </c>
      <c r="F11" s="39"/>
      <c r="G11" s="26">
        <f>ROUND(F11,2)*E11</f>
        <v>0</v>
      </c>
    </row>
    <row r="12" spans="2:7" x14ac:dyDescent="0.35">
      <c r="B12" s="23">
        <v>2</v>
      </c>
      <c r="C12" s="25" t="s">
        <v>51</v>
      </c>
      <c r="D12" s="24" t="s">
        <v>37</v>
      </c>
      <c r="E12" s="23">
        <v>3</v>
      </c>
      <c r="F12" s="39"/>
      <c r="G12" s="26">
        <f t="shared" ref="G12:G24" si="0">ROUND(F12,2)*E12</f>
        <v>0</v>
      </c>
    </row>
    <row r="13" spans="2:7" ht="29" x14ac:dyDescent="0.35">
      <c r="B13" s="23">
        <v>3</v>
      </c>
      <c r="C13" s="25" t="s">
        <v>52</v>
      </c>
      <c r="D13" s="24" t="s">
        <v>37</v>
      </c>
      <c r="E13" s="23">
        <v>1</v>
      </c>
      <c r="F13" s="39"/>
      <c r="G13" s="26">
        <f t="shared" si="0"/>
        <v>0</v>
      </c>
    </row>
    <row r="14" spans="2:7" ht="29" x14ac:dyDescent="0.35">
      <c r="B14" s="23">
        <v>4</v>
      </c>
      <c r="C14" s="25" t="s">
        <v>53</v>
      </c>
      <c r="D14" s="24" t="s">
        <v>37</v>
      </c>
      <c r="E14" s="23">
        <v>7</v>
      </c>
      <c r="F14" s="39"/>
      <c r="G14" s="26">
        <f t="shared" si="0"/>
        <v>0</v>
      </c>
    </row>
    <row r="15" spans="2:7" ht="29" x14ac:dyDescent="0.35">
      <c r="B15" s="23">
        <v>5</v>
      </c>
      <c r="C15" s="25" t="s">
        <v>54</v>
      </c>
      <c r="D15" s="24" t="s">
        <v>37</v>
      </c>
      <c r="E15" s="23">
        <v>1</v>
      </c>
      <c r="F15" s="39"/>
      <c r="G15" s="26">
        <f t="shared" si="0"/>
        <v>0</v>
      </c>
    </row>
    <row r="16" spans="2:7" ht="25" customHeight="1" x14ac:dyDescent="0.35">
      <c r="B16" s="23">
        <v>6</v>
      </c>
      <c r="C16" s="25" t="s">
        <v>55</v>
      </c>
      <c r="D16" s="24" t="s">
        <v>37</v>
      </c>
      <c r="E16" s="23">
        <v>3</v>
      </c>
      <c r="F16" s="39"/>
      <c r="G16" s="26">
        <f t="shared" si="0"/>
        <v>0</v>
      </c>
    </row>
    <row r="17" spans="2:8" ht="15.75" customHeight="1" x14ac:dyDescent="0.35">
      <c r="B17" s="23">
        <v>7</v>
      </c>
      <c r="C17" s="25" t="s">
        <v>56</v>
      </c>
      <c r="D17" s="24" t="s">
        <v>37</v>
      </c>
      <c r="E17" s="23">
        <v>3</v>
      </c>
      <c r="F17" s="39"/>
      <c r="G17" s="26">
        <f t="shared" si="0"/>
        <v>0</v>
      </c>
    </row>
    <row r="18" spans="2:8" ht="15.75" customHeight="1" x14ac:dyDescent="0.35">
      <c r="B18" s="23">
        <v>8</v>
      </c>
      <c r="C18" s="25" t="s">
        <v>57</v>
      </c>
      <c r="D18" s="24" t="s">
        <v>37</v>
      </c>
      <c r="E18" s="23">
        <v>5</v>
      </c>
      <c r="F18" s="39"/>
      <c r="G18" s="26">
        <f t="shared" si="0"/>
        <v>0</v>
      </c>
    </row>
    <row r="19" spans="2:8" ht="15.75" customHeight="1" x14ac:dyDescent="0.35">
      <c r="B19" s="23">
        <v>9</v>
      </c>
      <c r="C19" s="25" t="s">
        <v>58</v>
      </c>
      <c r="D19" s="24" t="s">
        <v>37</v>
      </c>
      <c r="E19" s="23">
        <v>2</v>
      </c>
      <c r="F19" s="39"/>
      <c r="G19" s="26">
        <f t="shared" si="0"/>
        <v>0</v>
      </c>
    </row>
    <row r="20" spans="2:8" ht="15.75" customHeight="1" x14ac:dyDescent="0.35">
      <c r="B20" s="23">
        <v>10</v>
      </c>
      <c r="C20" s="25" t="s">
        <v>59</v>
      </c>
      <c r="D20" s="24" t="s">
        <v>37</v>
      </c>
      <c r="E20" s="23">
        <v>1</v>
      </c>
      <c r="F20" s="39"/>
      <c r="G20" s="26">
        <f t="shared" si="0"/>
        <v>0</v>
      </c>
    </row>
    <row r="21" spans="2:8" ht="29" x14ac:dyDescent="0.35">
      <c r="B21" s="23">
        <v>11</v>
      </c>
      <c r="C21" s="25" t="s">
        <v>60</v>
      </c>
      <c r="D21" s="24" t="s">
        <v>37</v>
      </c>
      <c r="E21" s="23">
        <v>1</v>
      </c>
      <c r="F21" s="39"/>
      <c r="G21" s="26">
        <f t="shared" si="0"/>
        <v>0</v>
      </c>
    </row>
    <row r="22" spans="2:8" ht="29" x14ac:dyDescent="0.35">
      <c r="B22" s="23">
        <v>12</v>
      </c>
      <c r="C22" s="25" t="s">
        <v>48</v>
      </c>
      <c r="D22" s="24" t="s">
        <v>37</v>
      </c>
      <c r="E22" s="23">
        <v>1</v>
      </c>
      <c r="F22" s="39"/>
      <c r="G22" s="26">
        <f t="shared" si="0"/>
        <v>0</v>
      </c>
    </row>
    <row r="23" spans="2:8" ht="29" x14ac:dyDescent="0.35">
      <c r="B23" s="23">
        <v>13</v>
      </c>
      <c r="C23" s="25" t="s">
        <v>49</v>
      </c>
      <c r="D23" s="24" t="s">
        <v>37</v>
      </c>
      <c r="E23" s="23">
        <v>1</v>
      </c>
      <c r="F23" s="39"/>
      <c r="G23" s="26">
        <f t="shared" si="0"/>
        <v>0</v>
      </c>
    </row>
    <row r="24" spans="2:8" x14ac:dyDescent="0.35">
      <c r="B24" s="23">
        <v>14</v>
      </c>
      <c r="C24" s="25" t="s">
        <v>61</v>
      </c>
      <c r="D24" s="24" t="s">
        <v>37</v>
      </c>
      <c r="E24" s="23">
        <v>2</v>
      </c>
      <c r="F24" s="39"/>
      <c r="G24" s="26">
        <f t="shared" si="0"/>
        <v>0</v>
      </c>
    </row>
    <row r="25" spans="2:8" ht="33.75" customHeight="1" x14ac:dyDescent="0.35">
      <c r="B25" s="23">
        <v>15</v>
      </c>
      <c r="C25" s="46" t="s">
        <v>62</v>
      </c>
      <c r="D25" s="47"/>
      <c r="E25" s="47"/>
      <c r="F25" s="47"/>
      <c r="G25" s="28">
        <v>50000</v>
      </c>
    </row>
    <row r="26" spans="2:8" ht="15.75" customHeight="1" x14ac:dyDescent="0.35">
      <c r="B26"/>
      <c r="F26" s="2" t="s">
        <v>36</v>
      </c>
      <c r="G26" s="22">
        <f>SUM(G11:G25)</f>
        <v>50000</v>
      </c>
    </row>
    <row r="27" spans="2:8" ht="15" customHeight="1" x14ac:dyDescent="0.35">
      <c r="B27"/>
      <c r="E27"/>
      <c r="G27" s="2"/>
    </row>
    <row r="28" spans="2:8" x14ac:dyDescent="0.35">
      <c r="B28" s="3" t="s">
        <v>19</v>
      </c>
      <c r="E28"/>
      <c r="G28" s="2"/>
    </row>
    <row r="29" spans="2:8" x14ac:dyDescent="0.35">
      <c r="B29" s="23" t="s">
        <v>44</v>
      </c>
      <c r="C29" s="23" t="s">
        <v>20</v>
      </c>
      <c r="D29" s="23" t="s">
        <v>3</v>
      </c>
      <c r="E29" s="23" t="s">
        <v>4</v>
      </c>
      <c r="F29" s="59" t="s">
        <v>5</v>
      </c>
      <c r="G29" s="24" t="s">
        <v>6</v>
      </c>
      <c r="H29" s="2"/>
    </row>
    <row r="30" spans="2:8" ht="33" customHeight="1" x14ac:dyDescent="0.35">
      <c r="B30" s="23" t="s">
        <v>0</v>
      </c>
      <c r="C30" s="32" t="s">
        <v>64</v>
      </c>
      <c r="D30" s="32" t="s">
        <v>38</v>
      </c>
      <c r="E30" s="23">
        <v>36</v>
      </c>
      <c r="F30" s="39"/>
      <c r="G30" s="27">
        <f>ROUND(F30,2)*E30</f>
        <v>0</v>
      </c>
      <c r="H30" s="29"/>
    </row>
    <row r="31" spans="2:8" ht="29" x14ac:dyDescent="0.35">
      <c r="B31" s="23" t="s">
        <v>1</v>
      </c>
      <c r="C31" s="32" t="s">
        <v>65</v>
      </c>
      <c r="D31" s="32" t="s">
        <v>38</v>
      </c>
      <c r="E31" s="23">
        <v>36</v>
      </c>
      <c r="F31" s="39"/>
      <c r="G31" s="27">
        <f>ROUND(F31,2)*E31</f>
        <v>0</v>
      </c>
      <c r="H31" s="29"/>
    </row>
    <row r="32" spans="2:8" ht="15.75" customHeight="1" x14ac:dyDescent="0.35">
      <c r="B32"/>
      <c r="F32" s="2" t="s">
        <v>39</v>
      </c>
      <c r="G32" s="31">
        <f>SUM(G30:G31)</f>
        <v>0</v>
      </c>
    </row>
    <row r="33" spans="2:8" x14ac:dyDescent="0.35">
      <c r="B33"/>
      <c r="E33"/>
    </row>
    <row r="34" spans="2:8" ht="15.75" customHeight="1" x14ac:dyDescent="0.35">
      <c r="B34" s="3" t="s">
        <v>23</v>
      </c>
      <c r="C34" s="3"/>
      <c r="E34"/>
    </row>
    <row r="35" spans="2:8" ht="29" x14ac:dyDescent="0.35">
      <c r="B35" s="23" t="s">
        <v>44</v>
      </c>
      <c r="C35" s="23" t="s">
        <v>20</v>
      </c>
      <c r="D35" s="23" t="s">
        <v>3</v>
      </c>
      <c r="E35" s="23" t="s">
        <v>4</v>
      </c>
      <c r="F35" s="59" t="s">
        <v>5</v>
      </c>
      <c r="G35" s="24" t="s">
        <v>21</v>
      </c>
      <c r="H35" s="30"/>
    </row>
    <row r="36" spans="2:8" x14ac:dyDescent="0.35">
      <c r="B36" s="23" t="s">
        <v>0</v>
      </c>
      <c r="C36" s="32" t="s">
        <v>24</v>
      </c>
      <c r="D36" s="24" t="s">
        <v>42</v>
      </c>
      <c r="E36" s="23">
        <v>400</v>
      </c>
      <c r="F36" s="39"/>
      <c r="G36" s="27">
        <f>ROUND(F36,2)*E36</f>
        <v>0</v>
      </c>
    </row>
    <row r="37" spans="2:8" ht="29" x14ac:dyDescent="0.35">
      <c r="B37" s="23" t="s">
        <v>1</v>
      </c>
      <c r="C37" s="32" t="s">
        <v>63</v>
      </c>
      <c r="D37" s="24" t="s">
        <v>42</v>
      </c>
      <c r="E37" s="23">
        <v>10</v>
      </c>
      <c r="F37" s="39"/>
      <c r="G37" s="27">
        <f>ROUND(F37,2)*E37</f>
        <v>0</v>
      </c>
    </row>
    <row r="38" spans="2:8" ht="15.75" customHeight="1" x14ac:dyDescent="0.35">
      <c r="B38"/>
      <c r="F38" s="2" t="s">
        <v>41</v>
      </c>
      <c r="G38" s="31">
        <f>SUM(G36:G37)</f>
        <v>0</v>
      </c>
    </row>
    <row r="39" spans="2:8" ht="15" thickBot="1" x14ac:dyDescent="0.4">
      <c r="C39" s="3"/>
    </row>
    <row r="40" spans="2:8" ht="16.5" customHeight="1" thickBot="1" x14ac:dyDescent="0.4">
      <c r="B40" s="7"/>
      <c r="C40" s="7"/>
      <c r="D40" s="48" t="s">
        <v>40</v>
      </c>
      <c r="E40" s="48"/>
      <c r="F40" s="49"/>
      <c r="G40" s="17">
        <f>G38+G32+G26</f>
        <v>50000</v>
      </c>
    </row>
    <row r="41" spans="2:8" ht="16.5" customHeight="1" thickBot="1" x14ac:dyDescent="0.4">
      <c r="B41" s="7"/>
      <c r="C41" s="7"/>
      <c r="D41" s="50" t="s">
        <v>2</v>
      </c>
      <c r="E41" s="50"/>
      <c r="F41" s="51"/>
      <c r="G41" s="18">
        <f>G40*0.22</f>
        <v>11000</v>
      </c>
    </row>
    <row r="42" spans="2:8" ht="16" thickBot="1" x14ac:dyDescent="0.4">
      <c r="B42" s="6"/>
      <c r="C42" s="6"/>
      <c r="D42" s="52" t="s">
        <v>7</v>
      </c>
      <c r="E42" s="52"/>
      <c r="F42" s="53"/>
      <c r="G42" s="19">
        <f>SUM(G40:G41)</f>
        <v>61000</v>
      </c>
    </row>
    <row r="43" spans="2:8" x14ac:dyDescent="0.35">
      <c r="B43" s="8"/>
      <c r="C43" s="9"/>
      <c r="D43" s="8"/>
      <c r="E43" s="10"/>
      <c r="F43" s="11"/>
      <c r="G43" s="12"/>
    </row>
    <row r="44" spans="2:8" x14ac:dyDescent="0.35">
      <c r="B44" s="8"/>
      <c r="C44" s="40" t="s">
        <v>91</v>
      </c>
      <c r="D44" s="41"/>
      <c r="E44" s="41"/>
      <c r="F44" s="41"/>
      <c r="G44" s="41"/>
    </row>
    <row r="45" spans="2:8" x14ac:dyDescent="0.35">
      <c r="B45" s="8"/>
      <c r="C45" s="41"/>
      <c r="D45" s="41"/>
      <c r="E45" s="41"/>
      <c r="F45" s="41"/>
      <c r="G45" s="41"/>
    </row>
    <row r="46" spans="2:8" x14ac:dyDescent="0.35">
      <c r="B46" s="8"/>
      <c r="C46" s="41"/>
      <c r="D46" s="41"/>
      <c r="E46" s="41"/>
      <c r="F46" s="41"/>
      <c r="G46" s="41"/>
    </row>
    <row r="47" spans="2:8" x14ac:dyDescent="0.35">
      <c r="B47" s="8"/>
      <c r="C47" s="41"/>
      <c r="D47" s="41"/>
      <c r="E47" s="41"/>
      <c r="F47" s="41"/>
      <c r="G47" s="41"/>
    </row>
    <row r="48" spans="2:8" x14ac:dyDescent="0.35">
      <c r="B48" s="8"/>
      <c r="C48" s="41"/>
      <c r="D48" s="41"/>
      <c r="E48" s="41"/>
      <c r="F48" s="41"/>
      <c r="G48" s="41"/>
    </row>
    <row r="49" spans="2:7" x14ac:dyDescent="0.35">
      <c r="B49" s="8"/>
      <c r="C49" s="41"/>
      <c r="D49" s="41"/>
      <c r="E49" s="41"/>
      <c r="F49" s="41"/>
      <c r="G49" s="41"/>
    </row>
    <row r="50" spans="2:7" x14ac:dyDescent="0.35">
      <c r="B50" s="8"/>
      <c r="C50" s="41"/>
      <c r="D50" s="41"/>
      <c r="E50" s="41"/>
      <c r="F50" s="41"/>
      <c r="G50" s="41"/>
    </row>
    <row r="51" spans="2:7" x14ac:dyDescent="0.35">
      <c r="C51" s="16"/>
      <c r="D51" s="16"/>
      <c r="E51" s="16"/>
      <c r="F51" s="60"/>
      <c r="G51" s="16"/>
    </row>
    <row r="52" spans="2:7" ht="15.5" x14ac:dyDescent="0.35">
      <c r="E52" s="20" t="s">
        <v>8</v>
      </c>
      <c r="F52" s="21"/>
      <c r="G52" s="15"/>
    </row>
    <row r="53" spans="2:7" ht="15.5" x14ac:dyDescent="0.35">
      <c r="E53" s="20"/>
      <c r="F53" s="21"/>
      <c r="G53" s="15"/>
    </row>
    <row r="54" spans="2:7" ht="15.5" x14ac:dyDescent="0.35">
      <c r="E54" s="20" t="s">
        <v>9</v>
      </c>
      <c r="F54" s="21"/>
      <c r="G54" s="15"/>
    </row>
    <row r="55" spans="2:7" x14ac:dyDescent="0.35">
      <c r="C55" s="4"/>
    </row>
    <row r="56" spans="2:7" x14ac:dyDescent="0.35">
      <c r="B56"/>
      <c r="E56"/>
    </row>
    <row r="57" spans="2:7" x14ac:dyDescent="0.35">
      <c r="B57"/>
      <c r="E57"/>
    </row>
    <row r="58" spans="2:7" x14ac:dyDescent="0.35">
      <c r="B58"/>
      <c r="E58"/>
    </row>
    <row r="59" spans="2:7" x14ac:dyDescent="0.35">
      <c r="B59"/>
      <c r="E59"/>
    </row>
    <row r="60" spans="2:7" x14ac:dyDescent="0.35">
      <c r="B60"/>
      <c r="E60"/>
    </row>
    <row r="61" spans="2:7" x14ac:dyDescent="0.35">
      <c r="B61"/>
      <c r="E61"/>
    </row>
    <row r="62" spans="2:7" x14ac:dyDescent="0.35">
      <c r="B62"/>
      <c r="E62"/>
    </row>
    <row r="63" spans="2:7" x14ac:dyDescent="0.35">
      <c r="B63"/>
      <c r="E63"/>
    </row>
    <row r="64" spans="2:7" x14ac:dyDescent="0.35">
      <c r="B64"/>
      <c r="E64"/>
    </row>
    <row r="65" spans="6:6" customFormat="1" x14ac:dyDescent="0.35">
      <c r="F65" s="2"/>
    </row>
    <row r="66" spans="6:6" customFormat="1" x14ac:dyDescent="0.35">
      <c r="F66" s="2"/>
    </row>
    <row r="67" spans="6:6" customFormat="1" x14ac:dyDescent="0.35">
      <c r="F67" s="2"/>
    </row>
    <row r="68" spans="6:6" customFormat="1" x14ac:dyDescent="0.35">
      <c r="F68" s="2"/>
    </row>
    <row r="69" spans="6:6" customFormat="1" x14ac:dyDescent="0.35">
      <c r="F69" s="2"/>
    </row>
    <row r="70" spans="6:6" customFormat="1" x14ac:dyDescent="0.35">
      <c r="F70" s="2"/>
    </row>
    <row r="71" spans="6:6" customFormat="1" x14ac:dyDescent="0.35">
      <c r="F71" s="2"/>
    </row>
    <row r="72" spans="6:6" customFormat="1" x14ac:dyDescent="0.35">
      <c r="F72" s="2"/>
    </row>
    <row r="73" spans="6:6" customFormat="1" x14ac:dyDescent="0.35">
      <c r="F73" s="2"/>
    </row>
    <row r="74" spans="6:6" customFormat="1" x14ac:dyDescent="0.35">
      <c r="F74" s="2"/>
    </row>
    <row r="75" spans="6:6" customFormat="1" x14ac:dyDescent="0.35">
      <c r="F75" s="2"/>
    </row>
    <row r="76" spans="6:6" customFormat="1" x14ac:dyDescent="0.35">
      <c r="F76" s="2"/>
    </row>
    <row r="77" spans="6:6" customFormat="1" x14ac:dyDescent="0.35">
      <c r="F77" s="2"/>
    </row>
    <row r="78" spans="6:6" customFormat="1" x14ac:dyDescent="0.35">
      <c r="F78" s="2"/>
    </row>
    <row r="79" spans="6:6" customFormat="1" x14ac:dyDescent="0.35">
      <c r="F79" s="2"/>
    </row>
  </sheetData>
  <sheetProtection algorithmName="SHA-512" hashValue="Me+tjXWs8oyBJfsDBLNB9sFpR/0qTaja0sWO02PRdVZpxS4VQP0T3AJaadrqnMiTUvPnJENx/qNL8pl/SLURfg==" saltValue="TCzn0UOlY/4DwE8lLChdXQ==" spinCount="100000" sheet="1" objects="1" scenarios="1" selectLockedCells="1"/>
  <mergeCells count="8">
    <mergeCell ref="D41:F41"/>
    <mergeCell ref="D42:F42"/>
    <mergeCell ref="C44:G50"/>
    <mergeCell ref="B2:G2"/>
    <mergeCell ref="B4:G4"/>
    <mergeCell ref="B6:G6"/>
    <mergeCell ref="C25:F25"/>
    <mergeCell ref="D40:F40"/>
  </mergeCells>
  <dataValidations count="2">
    <dataValidation type="decimal" operator="greaterThanOrEqual" allowBlank="1" showInputMessage="1" showErrorMessage="1" errorTitle="NAPAKA!" error="Cena/EM mora biti večja od 0 EUR!" sqref="F37 F36 F11:F24" xr:uid="{A1095F1F-C2C5-4620-B859-C12B2CE92742}">
      <formula1>0.01</formula1>
    </dataValidation>
    <dataValidation type="decimal" allowBlank="1" showInputMessage="1" showErrorMessage="1" errorTitle="NAPAKA!" error="Cena/EM ne sme biti manjša od 0 EUR ali večja od 2.200,00 EUR!" sqref="F30:F31" xr:uid="{2C798939-A96B-4021-A749-20B8F56B1B19}">
      <formula1>0.01</formula1>
      <formula2>2200</formula2>
    </dataValidation>
  </dataValidations>
  <pageMargins left="0.25" right="0.25" top="0.75" bottom="0.75" header="0.3" footer="0.3"/>
  <pageSetup paperSize="9" scale="72"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FCE103-1D47-4935-99F1-2245D1B91808}">
  <dimension ref="B2:H66"/>
  <sheetViews>
    <sheetView topLeftCell="A2" zoomScaleNormal="100" zoomScaleSheetLayoutView="90" workbookViewId="0">
      <selection activeCell="B2" sqref="B2:G2"/>
    </sheetView>
  </sheetViews>
  <sheetFormatPr defaultRowHeight="14.5" x14ac:dyDescent="0.35"/>
  <cols>
    <col min="2" max="2" width="5.7265625" style="1" customWidth="1"/>
    <col min="3" max="3" width="52.7265625" customWidth="1"/>
    <col min="4" max="4" width="6.7265625" customWidth="1"/>
    <col min="5" max="5" width="8.7265625" style="5" customWidth="1"/>
    <col min="6" max="6" width="10.7265625" style="2" customWidth="1"/>
    <col min="7" max="7" width="17.54296875" customWidth="1"/>
    <col min="258" max="258" width="49.7265625" customWidth="1"/>
    <col min="261" max="261" width="13.26953125" customWidth="1"/>
    <col min="262" max="262" width="14.81640625" customWidth="1"/>
    <col min="514" max="514" width="49.7265625" customWidth="1"/>
    <col min="517" max="517" width="13.26953125" customWidth="1"/>
    <col min="518" max="518" width="14.81640625" customWidth="1"/>
    <col min="770" max="770" width="49.7265625" customWidth="1"/>
    <col min="773" max="773" width="13.26953125" customWidth="1"/>
    <col min="774" max="774" width="14.81640625" customWidth="1"/>
    <col min="1026" max="1026" width="49.7265625" customWidth="1"/>
    <col min="1029" max="1029" width="13.26953125" customWidth="1"/>
    <col min="1030" max="1030" width="14.81640625" customWidth="1"/>
    <col min="1282" max="1282" width="49.7265625" customWidth="1"/>
    <col min="1285" max="1285" width="13.26953125" customWidth="1"/>
    <col min="1286" max="1286" width="14.81640625" customWidth="1"/>
    <col min="1538" max="1538" width="49.7265625" customWidth="1"/>
    <col min="1541" max="1541" width="13.26953125" customWidth="1"/>
    <col min="1542" max="1542" width="14.81640625" customWidth="1"/>
    <col min="1794" max="1794" width="49.7265625" customWidth="1"/>
    <col min="1797" max="1797" width="13.26953125" customWidth="1"/>
    <col min="1798" max="1798" width="14.81640625" customWidth="1"/>
    <col min="2050" max="2050" width="49.7265625" customWidth="1"/>
    <col min="2053" max="2053" width="13.26953125" customWidth="1"/>
    <col min="2054" max="2054" width="14.81640625" customWidth="1"/>
    <col min="2306" max="2306" width="49.7265625" customWidth="1"/>
    <col min="2309" max="2309" width="13.26953125" customWidth="1"/>
    <col min="2310" max="2310" width="14.81640625" customWidth="1"/>
    <col min="2562" max="2562" width="49.7265625" customWidth="1"/>
    <col min="2565" max="2565" width="13.26953125" customWidth="1"/>
    <col min="2566" max="2566" width="14.81640625" customWidth="1"/>
    <col min="2818" max="2818" width="49.7265625" customWidth="1"/>
    <col min="2821" max="2821" width="13.26953125" customWidth="1"/>
    <col min="2822" max="2822" width="14.81640625" customWidth="1"/>
    <col min="3074" max="3074" width="49.7265625" customWidth="1"/>
    <col min="3077" max="3077" width="13.26953125" customWidth="1"/>
    <col min="3078" max="3078" width="14.81640625" customWidth="1"/>
    <col min="3330" max="3330" width="49.7265625" customWidth="1"/>
    <col min="3333" max="3333" width="13.26953125" customWidth="1"/>
    <col min="3334" max="3334" width="14.81640625" customWidth="1"/>
    <col min="3586" max="3586" width="49.7265625" customWidth="1"/>
    <col min="3589" max="3589" width="13.26953125" customWidth="1"/>
    <col min="3590" max="3590" width="14.81640625" customWidth="1"/>
    <col min="3842" max="3842" width="49.7265625" customWidth="1"/>
    <col min="3845" max="3845" width="13.26953125" customWidth="1"/>
    <col min="3846" max="3846" width="14.81640625" customWidth="1"/>
    <col min="4098" max="4098" width="49.7265625" customWidth="1"/>
    <col min="4101" max="4101" width="13.26953125" customWidth="1"/>
    <col min="4102" max="4102" width="14.81640625" customWidth="1"/>
    <col min="4354" max="4354" width="49.7265625" customWidth="1"/>
    <col min="4357" max="4357" width="13.26953125" customWidth="1"/>
    <col min="4358" max="4358" width="14.81640625" customWidth="1"/>
    <col min="4610" max="4610" width="49.7265625" customWidth="1"/>
    <col min="4613" max="4613" width="13.26953125" customWidth="1"/>
    <col min="4614" max="4614" width="14.81640625" customWidth="1"/>
    <col min="4866" max="4866" width="49.7265625" customWidth="1"/>
    <col min="4869" max="4869" width="13.26953125" customWidth="1"/>
    <col min="4870" max="4870" width="14.81640625" customWidth="1"/>
    <col min="5122" max="5122" width="49.7265625" customWidth="1"/>
    <col min="5125" max="5125" width="13.26953125" customWidth="1"/>
    <col min="5126" max="5126" width="14.81640625" customWidth="1"/>
    <col min="5378" max="5378" width="49.7265625" customWidth="1"/>
    <col min="5381" max="5381" width="13.26953125" customWidth="1"/>
    <col min="5382" max="5382" width="14.81640625" customWidth="1"/>
    <col min="5634" max="5634" width="49.7265625" customWidth="1"/>
    <col min="5637" max="5637" width="13.26953125" customWidth="1"/>
    <col min="5638" max="5638" width="14.81640625" customWidth="1"/>
    <col min="5890" max="5890" width="49.7265625" customWidth="1"/>
    <col min="5893" max="5893" width="13.26953125" customWidth="1"/>
    <col min="5894" max="5894" width="14.81640625" customWidth="1"/>
    <col min="6146" max="6146" width="49.7265625" customWidth="1"/>
    <col min="6149" max="6149" width="13.26953125" customWidth="1"/>
    <col min="6150" max="6150" width="14.81640625" customWidth="1"/>
    <col min="6402" max="6402" width="49.7265625" customWidth="1"/>
    <col min="6405" max="6405" width="13.26953125" customWidth="1"/>
    <col min="6406" max="6406" width="14.81640625" customWidth="1"/>
    <col min="6658" max="6658" width="49.7265625" customWidth="1"/>
    <col min="6661" max="6661" width="13.26953125" customWidth="1"/>
    <col min="6662" max="6662" width="14.81640625" customWidth="1"/>
    <col min="6914" max="6914" width="49.7265625" customWidth="1"/>
    <col min="6917" max="6917" width="13.26953125" customWidth="1"/>
    <col min="6918" max="6918" width="14.81640625" customWidth="1"/>
    <col min="7170" max="7170" width="49.7265625" customWidth="1"/>
    <col min="7173" max="7173" width="13.26953125" customWidth="1"/>
    <col min="7174" max="7174" width="14.81640625" customWidth="1"/>
    <col min="7426" max="7426" width="49.7265625" customWidth="1"/>
    <col min="7429" max="7429" width="13.26953125" customWidth="1"/>
    <col min="7430" max="7430" width="14.81640625" customWidth="1"/>
    <col min="7682" max="7682" width="49.7265625" customWidth="1"/>
    <col min="7685" max="7685" width="13.26953125" customWidth="1"/>
    <col min="7686" max="7686" width="14.81640625" customWidth="1"/>
    <col min="7938" max="7938" width="49.7265625" customWidth="1"/>
    <col min="7941" max="7941" width="13.26953125" customWidth="1"/>
    <col min="7942" max="7942" width="14.81640625" customWidth="1"/>
    <col min="8194" max="8194" width="49.7265625" customWidth="1"/>
    <col min="8197" max="8197" width="13.26953125" customWidth="1"/>
    <col min="8198" max="8198" width="14.81640625" customWidth="1"/>
    <col min="8450" max="8450" width="49.7265625" customWidth="1"/>
    <col min="8453" max="8453" width="13.26953125" customWidth="1"/>
    <col min="8454" max="8454" width="14.81640625" customWidth="1"/>
    <col min="8706" max="8706" width="49.7265625" customWidth="1"/>
    <col min="8709" max="8709" width="13.26953125" customWidth="1"/>
    <col min="8710" max="8710" width="14.81640625" customWidth="1"/>
    <col min="8962" max="8962" width="49.7265625" customWidth="1"/>
    <col min="8965" max="8965" width="13.26953125" customWidth="1"/>
    <col min="8966" max="8966" width="14.81640625" customWidth="1"/>
    <col min="9218" max="9218" width="49.7265625" customWidth="1"/>
    <col min="9221" max="9221" width="13.26953125" customWidth="1"/>
    <col min="9222" max="9222" width="14.81640625" customWidth="1"/>
    <col min="9474" max="9474" width="49.7265625" customWidth="1"/>
    <col min="9477" max="9477" width="13.26953125" customWidth="1"/>
    <col min="9478" max="9478" width="14.81640625" customWidth="1"/>
    <col min="9730" max="9730" width="49.7265625" customWidth="1"/>
    <col min="9733" max="9733" width="13.26953125" customWidth="1"/>
    <col min="9734" max="9734" width="14.81640625" customWidth="1"/>
    <col min="9986" max="9986" width="49.7265625" customWidth="1"/>
    <col min="9989" max="9989" width="13.26953125" customWidth="1"/>
    <col min="9990" max="9990" width="14.81640625" customWidth="1"/>
    <col min="10242" max="10242" width="49.7265625" customWidth="1"/>
    <col min="10245" max="10245" width="13.26953125" customWidth="1"/>
    <col min="10246" max="10246" width="14.81640625" customWidth="1"/>
    <col min="10498" max="10498" width="49.7265625" customWidth="1"/>
    <col min="10501" max="10501" width="13.26953125" customWidth="1"/>
    <col min="10502" max="10502" width="14.81640625" customWidth="1"/>
    <col min="10754" max="10754" width="49.7265625" customWidth="1"/>
    <col min="10757" max="10757" width="13.26953125" customWidth="1"/>
    <col min="10758" max="10758" width="14.81640625" customWidth="1"/>
    <col min="11010" max="11010" width="49.7265625" customWidth="1"/>
    <col min="11013" max="11013" width="13.26953125" customWidth="1"/>
    <col min="11014" max="11014" width="14.81640625" customWidth="1"/>
    <col min="11266" max="11266" width="49.7265625" customWidth="1"/>
    <col min="11269" max="11269" width="13.26953125" customWidth="1"/>
    <col min="11270" max="11270" width="14.81640625" customWidth="1"/>
    <col min="11522" max="11522" width="49.7265625" customWidth="1"/>
    <col min="11525" max="11525" width="13.26953125" customWidth="1"/>
    <col min="11526" max="11526" width="14.81640625" customWidth="1"/>
    <col min="11778" max="11778" width="49.7265625" customWidth="1"/>
    <col min="11781" max="11781" width="13.26953125" customWidth="1"/>
    <col min="11782" max="11782" width="14.81640625" customWidth="1"/>
    <col min="12034" max="12034" width="49.7265625" customWidth="1"/>
    <col min="12037" max="12037" width="13.26953125" customWidth="1"/>
    <col min="12038" max="12038" width="14.81640625" customWidth="1"/>
    <col min="12290" max="12290" width="49.7265625" customWidth="1"/>
    <col min="12293" max="12293" width="13.26953125" customWidth="1"/>
    <col min="12294" max="12294" width="14.81640625" customWidth="1"/>
    <col min="12546" max="12546" width="49.7265625" customWidth="1"/>
    <col min="12549" max="12549" width="13.26953125" customWidth="1"/>
    <col min="12550" max="12550" width="14.81640625" customWidth="1"/>
    <col min="12802" max="12802" width="49.7265625" customWidth="1"/>
    <col min="12805" max="12805" width="13.26953125" customWidth="1"/>
    <col min="12806" max="12806" width="14.81640625" customWidth="1"/>
    <col min="13058" max="13058" width="49.7265625" customWidth="1"/>
    <col min="13061" max="13061" width="13.26953125" customWidth="1"/>
    <col min="13062" max="13062" width="14.81640625" customWidth="1"/>
    <col min="13314" max="13314" width="49.7265625" customWidth="1"/>
    <col min="13317" max="13317" width="13.26953125" customWidth="1"/>
    <col min="13318" max="13318" width="14.81640625" customWidth="1"/>
    <col min="13570" max="13570" width="49.7265625" customWidth="1"/>
    <col min="13573" max="13573" width="13.26953125" customWidth="1"/>
    <col min="13574" max="13574" width="14.81640625" customWidth="1"/>
    <col min="13826" max="13826" width="49.7265625" customWidth="1"/>
    <col min="13829" max="13829" width="13.26953125" customWidth="1"/>
    <col min="13830" max="13830" width="14.81640625" customWidth="1"/>
    <col min="14082" max="14082" width="49.7265625" customWidth="1"/>
    <col min="14085" max="14085" width="13.26953125" customWidth="1"/>
    <col min="14086" max="14086" width="14.81640625" customWidth="1"/>
    <col min="14338" max="14338" width="49.7265625" customWidth="1"/>
    <col min="14341" max="14341" width="13.26953125" customWidth="1"/>
    <col min="14342" max="14342" width="14.81640625" customWidth="1"/>
    <col min="14594" max="14594" width="49.7265625" customWidth="1"/>
    <col min="14597" max="14597" width="13.26953125" customWidth="1"/>
    <col min="14598" max="14598" width="14.81640625" customWidth="1"/>
    <col min="14850" max="14850" width="49.7265625" customWidth="1"/>
    <col min="14853" max="14853" width="13.26953125" customWidth="1"/>
    <col min="14854" max="14854" width="14.81640625" customWidth="1"/>
    <col min="15106" max="15106" width="49.7265625" customWidth="1"/>
    <col min="15109" max="15109" width="13.26953125" customWidth="1"/>
    <col min="15110" max="15110" width="14.81640625" customWidth="1"/>
    <col min="15362" max="15362" width="49.7265625" customWidth="1"/>
    <col min="15365" max="15365" width="13.26953125" customWidth="1"/>
    <col min="15366" max="15366" width="14.81640625" customWidth="1"/>
    <col min="15618" max="15618" width="49.7265625" customWidth="1"/>
    <col min="15621" max="15621" width="13.26953125" customWidth="1"/>
    <col min="15622" max="15622" width="14.81640625" customWidth="1"/>
    <col min="15874" max="15874" width="49.7265625" customWidth="1"/>
    <col min="15877" max="15877" width="13.26953125" customWidth="1"/>
    <col min="15878" max="15878" width="14.81640625" customWidth="1"/>
    <col min="16130" max="16130" width="49.7265625" customWidth="1"/>
    <col min="16133" max="16133" width="13.26953125" customWidth="1"/>
    <col min="16134" max="16134" width="14.81640625" customWidth="1"/>
  </cols>
  <sheetData>
    <row r="2" spans="2:7" ht="18.5" x14ac:dyDescent="0.45">
      <c r="B2" s="44" t="s">
        <v>10</v>
      </c>
      <c r="C2" s="45"/>
      <c r="D2" s="45"/>
      <c r="E2" s="45"/>
      <c r="F2" s="45"/>
      <c r="G2" s="45"/>
    </row>
    <row r="3" spans="2:7" ht="18.5" x14ac:dyDescent="0.45">
      <c r="B3" s="13"/>
      <c r="C3" s="14"/>
      <c r="D3" s="14"/>
      <c r="E3" s="14"/>
      <c r="F3" s="56"/>
      <c r="G3" s="14"/>
    </row>
    <row r="4" spans="2:7" ht="18.5" x14ac:dyDescent="0.45">
      <c r="B4" s="44" t="s">
        <v>11</v>
      </c>
      <c r="C4" s="45"/>
      <c r="D4" s="45"/>
      <c r="E4" s="45"/>
      <c r="F4" s="45"/>
      <c r="G4" s="45"/>
    </row>
    <row r="6" spans="2:7" ht="20.149999999999999" customHeight="1" x14ac:dyDescent="0.45">
      <c r="B6" s="42" t="s">
        <v>66</v>
      </c>
      <c r="C6" s="43"/>
      <c r="D6" s="43"/>
      <c r="E6" s="43"/>
      <c r="F6" s="43"/>
      <c r="G6" s="43"/>
    </row>
    <row r="7" spans="2:7" ht="20.149999999999999" customHeight="1" x14ac:dyDescent="0.45">
      <c r="B7" s="33"/>
      <c r="C7" s="34"/>
      <c r="D7" s="34"/>
      <c r="E7" s="34"/>
      <c r="F7" s="57"/>
      <c r="G7" s="34"/>
    </row>
    <row r="8" spans="2:7" ht="15.5" x14ac:dyDescent="0.35">
      <c r="B8" s="38" t="s">
        <v>45</v>
      </c>
      <c r="E8"/>
    </row>
    <row r="9" spans="2:7" x14ac:dyDescent="0.35">
      <c r="B9" s="3"/>
      <c r="E9"/>
    </row>
    <row r="10" spans="2:7" x14ac:dyDescent="0.35">
      <c r="B10" s="37" t="s">
        <v>44</v>
      </c>
      <c r="C10" s="35" t="s">
        <v>12</v>
      </c>
      <c r="D10" s="35" t="s">
        <v>3</v>
      </c>
      <c r="E10" s="35" t="s">
        <v>4</v>
      </c>
      <c r="F10" s="58" t="s">
        <v>5</v>
      </c>
      <c r="G10" s="36" t="s">
        <v>6</v>
      </c>
    </row>
    <row r="11" spans="2:7" ht="43.5" x14ac:dyDescent="0.35">
      <c r="B11" s="23">
        <v>1</v>
      </c>
      <c r="C11" s="25" t="s">
        <v>69</v>
      </c>
      <c r="D11" s="24" t="s">
        <v>37</v>
      </c>
      <c r="E11" s="23">
        <v>2</v>
      </c>
      <c r="F11" s="39"/>
      <c r="G11" s="26">
        <f>ROUND(F11,2)*E11</f>
        <v>0</v>
      </c>
    </row>
    <row r="12" spans="2:7" ht="58" x14ac:dyDescent="0.35">
      <c r="B12" s="23">
        <v>2</v>
      </c>
      <c r="C12" s="25" t="s">
        <v>70</v>
      </c>
      <c r="D12" s="24" t="s">
        <v>37</v>
      </c>
      <c r="E12" s="23">
        <v>2</v>
      </c>
      <c r="F12" s="39"/>
      <c r="G12" s="26">
        <f t="shared" ref="G12:G13" si="0">ROUND(F12,2)*E12</f>
        <v>0</v>
      </c>
    </row>
    <row r="13" spans="2:7" ht="43.5" x14ac:dyDescent="0.35">
      <c r="B13" s="23">
        <v>3</v>
      </c>
      <c r="C13" s="25" t="s">
        <v>71</v>
      </c>
      <c r="D13" s="24" t="s">
        <v>37</v>
      </c>
      <c r="E13" s="23">
        <v>2</v>
      </c>
      <c r="F13" s="39"/>
      <c r="G13" s="26">
        <f t="shared" si="0"/>
        <v>0</v>
      </c>
    </row>
    <row r="14" spans="2:7" ht="35.25" customHeight="1" x14ac:dyDescent="0.35">
      <c r="B14" s="23">
        <v>4</v>
      </c>
      <c r="C14" s="46" t="s">
        <v>62</v>
      </c>
      <c r="D14" s="47"/>
      <c r="E14" s="47"/>
      <c r="F14" s="47"/>
      <c r="G14" s="28">
        <v>39000</v>
      </c>
    </row>
    <row r="15" spans="2:7" ht="15.75" customHeight="1" x14ac:dyDescent="0.35">
      <c r="B15"/>
      <c r="F15" s="2" t="s">
        <v>36</v>
      </c>
      <c r="G15" s="22">
        <f>SUM(G11:G14)</f>
        <v>39000</v>
      </c>
    </row>
    <row r="16" spans="2:7" ht="15" customHeight="1" x14ac:dyDescent="0.35">
      <c r="B16"/>
      <c r="E16"/>
      <c r="G16" s="2"/>
    </row>
    <row r="17" spans="2:8" x14ac:dyDescent="0.35">
      <c r="B17" s="3" t="s">
        <v>19</v>
      </c>
      <c r="E17"/>
      <c r="G17" s="2"/>
    </row>
    <row r="18" spans="2:8" x14ac:dyDescent="0.35">
      <c r="B18" s="23" t="s">
        <v>44</v>
      </c>
      <c r="C18" s="23" t="s">
        <v>20</v>
      </c>
      <c r="D18" s="23" t="s">
        <v>3</v>
      </c>
      <c r="E18" s="23" t="s">
        <v>4</v>
      </c>
      <c r="F18" s="59" t="s">
        <v>5</v>
      </c>
      <c r="G18" s="24" t="s">
        <v>6</v>
      </c>
      <c r="H18" s="2"/>
    </row>
    <row r="19" spans="2:8" ht="15.75" customHeight="1" x14ac:dyDescent="0.35">
      <c r="B19" s="23" t="s">
        <v>0</v>
      </c>
      <c r="C19" s="32" t="s">
        <v>22</v>
      </c>
      <c r="D19" s="32" t="s">
        <v>38</v>
      </c>
      <c r="E19" s="23">
        <v>36</v>
      </c>
      <c r="F19" s="39"/>
      <c r="G19" s="27">
        <f>ROUND(F19,2)*E19</f>
        <v>0</v>
      </c>
      <c r="H19" s="29"/>
    </row>
    <row r="20" spans="2:8" ht="15.75" customHeight="1" x14ac:dyDescent="0.35">
      <c r="B20"/>
      <c r="F20" s="2" t="s">
        <v>39</v>
      </c>
      <c r="G20" s="31">
        <f>G19</f>
        <v>0</v>
      </c>
    </row>
    <row r="21" spans="2:8" x14ac:dyDescent="0.35">
      <c r="B21"/>
      <c r="E21"/>
    </row>
    <row r="22" spans="2:8" ht="15.75" customHeight="1" x14ac:dyDescent="0.35">
      <c r="B22" s="3" t="s">
        <v>23</v>
      </c>
      <c r="C22" s="3"/>
      <c r="E22"/>
    </row>
    <row r="23" spans="2:8" ht="29" x14ac:dyDescent="0.35">
      <c r="B23" s="23" t="s">
        <v>44</v>
      </c>
      <c r="C23" s="23" t="s">
        <v>20</v>
      </c>
      <c r="D23" s="23" t="s">
        <v>3</v>
      </c>
      <c r="E23" s="23" t="s">
        <v>4</v>
      </c>
      <c r="F23" s="59" t="s">
        <v>5</v>
      </c>
      <c r="G23" s="24" t="s">
        <v>21</v>
      </c>
      <c r="H23" s="30"/>
    </row>
    <row r="24" spans="2:8" ht="29" x14ac:dyDescent="0.35">
      <c r="B24" s="23" t="s">
        <v>0</v>
      </c>
      <c r="C24" s="32" t="s">
        <v>68</v>
      </c>
      <c r="D24" s="24" t="s">
        <v>42</v>
      </c>
      <c r="E24" s="23">
        <v>180</v>
      </c>
      <c r="F24" s="39"/>
      <c r="G24" s="27">
        <f>ROUND(F24,2)*E24</f>
        <v>0</v>
      </c>
    </row>
    <row r="25" spans="2:8" ht="15.75" customHeight="1" x14ac:dyDescent="0.35">
      <c r="B25"/>
      <c r="F25" s="2" t="s">
        <v>41</v>
      </c>
      <c r="G25" s="31">
        <f>G24</f>
        <v>0</v>
      </c>
    </row>
    <row r="26" spans="2:8" ht="15" thickBot="1" x14ac:dyDescent="0.4">
      <c r="C26" s="3"/>
    </row>
    <row r="27" spans="2:8" ht="16.5" customHeight="1" thickBot="1" x14ac:dyDescent="0.4">
      <c r="B27" s="7"/>
      <c r="C27" s="7"/>
      <c r="D27" s="48" t="s">
        <v>40</v>
      </c>
      <c r="E27" s="48"/>
      <c r="F27" s="49"/>
      <c r="G27" s="17">
        <f>G25+G20+G15</f>
        <v>39000</v>
      </c>
    </row>
    <row r="28" spans="2:8" ht="16.5" customHeight="1" thickBot="1" x14ac:dyDescent="0.4">
      <c r="B28" s="7"/>
      <c r="C28" s="7"/>
      <c r="D28" s="50" t="s">
        <v>2</v>
      </c>
      <c r="E28" s="50"/>
      <c r="F28" s="51"/>
      <c r="G28" s="18">
        <f>G27*0.22</f>
        <v>8580</v>
      </c>
    </row>
    <row r="29" spans="2:8" ht="16" thickBot="1" x14ac:dyDescent="0.4">
      <c r="B29" s="6"/>
      <c r="C29" s="6"/>
      <c r="D29" s="52" t="s">
        <v>7</v>
      </c>
      <c r="E29" s="52"/>
      <c r="F29" s="53"/>
      <c r="G29" s="19">
        <f>SUM(G27:G28)</f>
        <v>47580</v>
      </c>
    </row>
    <row r="30" spans="2:8" x14ac:dyDescent="0.35">
      <c r="B30" s="8"/>
      <c r="C30" s="9"/>
      <c r="D30" s="8"/>
      <c r="E30" s="10"/>
      <c r="F30" s="11"/>
      <c r="G30" s="12"/>
    </row>
    <row r="31" spans="2:8" x14ac:dyDescent="0.35">
      <c r="B31" s="8"/>
      <c r="C31" s="40" t="s">
        <v>90</v>
      </c>
      <c r="D31" s="41"/>
      <c r="E31" s="41"/>
      <c r="F31" s="41"/>
      <c r="G31" s="41"/>
    </row>
    <row r="32" spans="2:8" x14ac:dyDescent="0.35">
      <c r="B32" s="8"/>
      <c r="C32" s="41"/>
      <c r="D32" s="41"/>
      <c r="E32" s="41"/>
      <c r="F32" s="41"/>
      <c r="G32" s="41"/>
    </row>
    <row r="33" spans="2:7" x14ac:dyDescent="0.35">
      <c r="B33" s="8"/>
      <c r="C33" s="41"/>
      <c r="D33" s="41"/>
      <c r="E33" s="41"/>
      <c r="F33" s="41"/>
      <c r="G33" s="41"/>
    </row>
    <row r="34" spans="2:7" x14ac:dyDescent="0.35">
      <c r="B34" s="8"/>
      <c r="C34" s="41"/>
      <c r="D34" s="41"/>
      <c r="E34" s="41"/>
      <c r="F34" s="41"/>
      <c r="G34" s="41"/>
    </row>
    <row r="35" spans="2:7" x14ac:dyDescent="0.35">
      <c r="B35" s="8"/>
      <c r="C35" s="41"/>
      <c r="D35" s="41"/>
      <c r="E35" s="41"/>
      <c r="F35" s="41"/>
      <c r="G35" s="41"/>
    </row>
    <row r="36" spans="2:7" x14ac:dyDescent="0.35">
      <c r="B36" s="8"/>
      <c r="C36" s="41"/>
      <c r="D36" s="41"/>
      <c r="E36" s="41"/>
      <c r="F36" s="41"/>
      <c r="G36" s="41"/>
    </row>
    <row r="37" spans="2:7" x14ac:dyDescent="0.35">
      <c r="B37" s="8"/>
      <c r="C37" s="41"/>
      <c r="D37" s="41"/>
      <c r="E37" s="41"/>
      <c r="F37" s="41"/>
      <c r="G37" s="41"/>
    </row>
    <row r="38" spans="2:7" x14ac:dyDescent="0.35">
      <c r="C38" s="16"/>
      <c r="D38" s="16"/>
      <c r="E38" s="16"/>
      <c r="F38" s="60"/>
      <c r="G38" s="16"/>
    </row>
    <row r="39" spans="2:7" ht="15.5" x14ac:dyDescent="0.35">
      <c r="E39" s="20" t="s">
        <v>8</v>
      </c>
      <c r="F39" s="21"/>
      <c r="G39" s="15"/>
    </row>
    <row r="40" spans="2:7" ht="15.5" x14ac:dyDescent="0.35">
      <c r="E40" s="20"/>
      <c r="F40" s="21"/>
      <c r="G40" s="15"/>
    </row>
    <row r="41" spans="2:7" ht="15.5" x14ac:dyDescent="0.35">
      <c r="E41" s="20" t="s">
        <v>9</v>
      </c>
      <c r="F41" s="21"/>
      <c r="G41" s="15"/>
    </row>
    <row r="42" spans="2:7" x14ac:dyDescent="0.35">
      <c r="C42" s="4"/>
    </row>
    <row r="43" spans="2:7" x14ac:dyDescent="0.35">
      <c r="B43"/>
      <c r="E43"/>
    </row>
    <row r="44" spans="2:7" x14ac:dyDescent="0.35">
      <c r="B44"/>
      <c r="E44"/>
    </row>
    <row r="45" spans="2:7" x14ac:dyDescent="0.35">
      <c r="B45"/>
      <c r="E45"/>
    </row>
    <row r="46" spans="2:7" x14ac:dyDescent="0.35">
      <c r="B46"/>
      <c r="E46"/>
    </row>
    <row r="47" spans="2:7" x14ac:dyDescent="0.35">
      <c r="B47"/>
      <c r="E47"/>
    </row>
    <row r="48" spans="2:7" x14ac:dyDescent="0.35">
      <c r="B48"/>
      <c r="E48"/>
    </row>
    <row r="49" spans="6:6" customFormat="1" x14ac:dyDescent="0.35">
      <c r="F49" s="2"/>
    </row>
    <row r="50" spans="6:6" customFormat="1" x14ac:dyDescent="0.35">
      <c r="F50" s="2"/>
    </row>
    <row r="51" spans="6:6" customFormat="1" x14ac:dyDescent="0.35">
      <c r="F51" s="2"/>
    </row>
    <row r="52" spans="6:6" customFormat="1" x14ac:dyDescent="0.35">
      <c r="F52" s="2"/>
    </row>
    <row r="53" spans="6:6" customFormat="1" x14ac:dyDescent="0.35">
      <c r="F53" s="2"/>
    </row>
    <row r="54" spans="6:6" customFormat="1" x14ac:dyDescent="0.35">
      <c r="F54" s="2"/>
    </row>
    <row r="55" spans="6:6" customFormat="1" x14ac:dyDescent="0.35">
      <c r="F55" s="2"/>
    </row>
    <row r="56" spans="6:6" customFormat="1" x14ac:dyDescent="0.35">
      <c r="F56" s="2"/>
    </row>
    <row r="57" spans="6:6" customFormat="1" x14ac:dyDescent="0.35">
      <c r="F57" s="2"/>
    </row>
    <row r="58" spans="6:6" customFormat="1" x14ac:dyDescent="0.35">
      <c r="F58" s="2"/>
    </row>
    <row r="59" spans="6:6" customFormat="1" x14ac:dyDescent="0.35">
      <c r="F59" s="2"/>
    </row>
    <row r="60" spans="6:6" customFormat="1" x14ac:dyDescent="0.35">
      <c r="F60" s="2"/>
    </row>
    <row r="61" spans="6:6" customFormat="1" x14ac:dyDescent="0.35">
      <c r="F61" s="2"/>
    </row>
    <row r="62" spans="6:6" customFormat="1" x14ac:dyDescent="0.35">
      <c r="F62" s="2"/>
    </row>
    <row r="63" spans="6:6" customFormat="1" x14ac:dyDescent="0.35">
      <c r="F63" s="2"/>
    </row>
    <row r="64" spans="6:6" customFormat="1" x14ac:dyDescent="0.35">
      <c r="F64" s="2"/>
    </row>
    <row r="65" spans="6:6" customFormat="1" x14ac:dyDescent="0.35">
      <c r="F65" s="2"/>
    </row>
    <row r="66" spans="6:6" customFormat="1" x14ac:dyDescent="0.35">
      <c r="F66" s="2"/>
    </row>
  </sheetData>
  <sheetProtection algorithmName="SHA-512" hashValue="QNhl9wjeW+Nb0St1p9WixlGdC0p7bQ85+QUKLTdRlwarwz8fxELKEhnDEzMlK4mX+7ngwq+SrE4IFW9CnonTLQ==" saltValue="7g9wWbQT90WHFJKmuJLvLw==" spinCount="100000" sheet="1" objects="1" scenarios="1" selectLockedCells="1"/>
  <mergeCells count="8">
    <mergeCell ref="D29:F29"/>
    <mergeCell ref="C31:G37"/>
    <mergeCell ref="B2:G2"/>
    <mergeCell ref="B4:G4"/>
    <mergeCell ref="B6:G6"/>
    <mergeCell ref="D27:F27"/>
    <mergeCell ref="D28:F28"/>
    <mergeCell ref="C14:F14"/>
  </mergeCells>
  <dataValidations count="2">
    <dataValidation type="decimal" operator="greaterThanOrEqual" allowBlank="1" showInputMessage="1" showErrorMessage="1" errorTitle="NAPAKA!" error="Cena/EM mora biti večja od 0 EUR!" sqref="F11:F13 F24" xr:uid="{FC620B24-2ED3-4A45-99B2-EF926020469F}">
      <formula1>0.01</formula1>
    </dataValidation>
    <dataValidation type="decimal" allowBlank="1" showInputMessage="1" showErrorMessage="1" errorTitle="NAPAKA!" error="Cena/EM ne sme biti manjša od 0 EUR ali večja od 2.200,00 EUR!" sqref="F19" xr:uid="{F45A3325-9028-4D84-B6FC-6F8657062B1F}">
      <formula1>0.01</formula1>
      <formula2>2200</formula2>
    </dataValidation>
  </dataValidations>
  <pageMargins left="0.25" right="0.25" top="0.75" bottom="0.75" header="0.3" footer="0.3"/>
  <pageSetup paperSize="9" scale="8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D9818F-6028-4A8F-B74C-912B4E60FF2A}">
  <dimension ref="B2:H74"/>
  <sheetViews>
    <sheetView topLeftCell="A2" zoomScaleNormal="100" zoomScaleSheetLayoutView="90" workbookViewId="0">
      <selection activeCell="B2" sqref="B2:G2"/>
    </sheetView>
  </sheetViews>
  <sheetFormatPr defaultRowHeight="14.5" x14ac:dyDescent="0.35"/>
  <cols>
    <col min="2" max="2" width="5.7265625" style="1" customWidth="1"/>
    <col min="3" max="3" width="52.7265625" customWidth="1"/>
    <col min="4" max="4" width="6.7265625" customWidth="1"/>
    <col min="5" max="5" width="8.7265625" style="5" customWidth="1"/>
    <col min="6" max="6" width="10.7265625" style="2" customWidth="1"/>
    <col min="7" max="7" width="17.54296875" customWidth="1"/>
    <col min="258" max="258" width="49.7265625" customWidth="1"/>
    <col min="261" max="261" width="13.26953125" customWidth="1"/>
    <col min="262" max="262" width="14.81640625" customWidth="1"/>
    <col min="514" max="514" width="49.7265625" customWidth="1"/>
    <col min="517" max="517" width="13.26953125" customWidth="1"/>
    <col min="518" max="518" width="14.81640625" customWidth="1"/>
    <col min="770" max="770" width="49.7265625" customWidth="1"/>
    <col min="773" max="773" width="13.26953125" customWidth="1"/>
    <col min="774" max="774" width="14.81640625" customWidth="1"/>
    <col min="1026" max="1026" width="49.7265625" customWidth="1"/>
    <col min="1029" max="1029" width="13.26953125" customWidth="1"/>
    <col min="1030" max="1030" width="14.81640625" customWidth="1"/>
    <col min="1282" max="1282" width="49.7265625" customWidth="1"/>
    <col min="1285" max="1285" width="13.26953125" customWidth="1"/>
    <col min="1286" max="1286" width="14.81640625" customWidth="1"/>
    <col min="1538" max="1538" width="49.7265625" customWidth="1"/>
    <col min="1541" max="1541" width="13.26953125" customWidth="1"/>
    <col min="1542" max="1542" width="14.81640625" customWidth="1"/>
    <col min="1794" max="1794" width="49.7265625" customWidth="1"/>
    <col min="1797" max="1797" width="13.26953125" customWidth="1"/>
    <col min="1798" max="1798" width="14.81640625" customWidth="1"/>
    <col min="2050" max="2050" width="49.7265625" customWidth="1"/>
    <col min="2053" max="2053" width="13.26953125" customWidth="1"/>
    <col min="2054" max="2054" width="14.81640625" customWidth="1"/>
    <col min="2306" max="2306" width="49.7265625" customWidth="1"/>
    <col min="2309" max="2309" width="13.26953125" customWidth="1"/>
    <col min="2310" max="2310" width="14.81640625" customWidth="1"/>
    <col min="2562" max="2562" width="49.7265625" customWidth="1"/>
    <col min="2565" max="2565" width="13.26953125" customWidth="1"/>
    <col min="2566" max="2566" width="14.81640625" customWidth="1"/>
    <col min="2818" max="2818" width="49.7265625" customWidth="1"/>
    <col min="2821" max="2821" width="13.26953125" customWidth="1"/>
    <col min="2822" max="2822" width="14.81640625" customWidth="1"/>
    <col min="3074" max="3074" width="49.7265625" customWidth="1"/>
    <col min="3077" max="3077" width="13.26953125" customWidth="1"/>
    <col min="3078" max="3078" width="14.81640625" customWidth="1"/>
    <col min="3330" max="3330" width="49.7265625" customWidth="1"/>
    <col min="3333" max="3333" width="13.26953125" customWidth="1"/>
    <col min="3334" max="3334" width="14.81640625" customWidth="1"/>
    <col min="3586" max="3586" width="49.7265625" customWidth="1"/>
    <col min="3589" max="3589" width="13.26953125" customWidth="1"/>
    <col min="3590" max="3590" width="14.81640625" customWidth="1"/>
    <col min="3842" max="3842" width="49.7265625" customWidth="1"/>
    <col min="3845" max="3845" width="13.26953125" customWidth="1"/>
    <col min="3846" max="3846" width="14.81640625" customWidth="1"/>
    <col min="4098" max="4098" width="49.7265625" customWidth="1"/>
    <col min="4101" max="4101" width="13.26953125" customWidth="1"/>
    <col min="4102" max="4102" width="14.81640625" customWidth="1"/>
    <col min="4354" max="4354" width="49.7265625" customWidth="1"/>
    <col min="4357" max="4357" width="13.26953125" customWidth="1"/>
    <col min="4358" max="4358" width="14.81640625" customWidth="1"/>
    <col min="4610" max="4610" width="49.7265625" customWidth="1"/>
    <col min="4613" max="4613" width="13.26953125" customWidth="1"/>
    <col min="4614" max="4614" width="14.81640625" customWidth="1"/>
    <col min="4866" max="4866" width="49.7265625" customWidth="1"/>
    <col min="4869" max="4869" width="13.26953125" customWidth="1"/>
    <col min="4870" max="4870" width="14.81640625" customWidth="1"/>
    <col min="5122" max="5122" width="49.7265625" customWidth="1"/>
    <col min="5125" max="5125" width="13.26953125" customWidth="1"/>
    <col min="5126" max="5126" width="14.81640625" customWidth="1"/>
    <col min="5378" max="5378" width="49.7265625" customWidth="1"/>
    <col min="5381" max="5381" width="13.26953125" customWidth="1"/>
    <col min="5382" max="5382" width="14.81640625" customWidth="1"/>
    <col min="5634" max="5634" width="49.7265625" customWidth="1"/>
    <col min="5637" max="5637" width="13.26953125" customWidth="1"/>
    <col min="5638" max="5638" width="14.81640625" customWidth="1"/>
    <col min="5890" max="5890" width="49.7265625" customWidth="1"/>
    <col min="5893" max="5893" width="13.26953125" customWidth="1"/>
    <col min="5894" max="5894" width="14.81640625" customWidth="1"/>
    <col min="6146" max="6146" width="49.7265625" customWidth="1"/>
    <col min="6149" max="6149" width="13.26953125" customWidth="1"/>
    <col min="6150" max="6150" width="14.81640625" customWidth="1"/>
    <col min="6402" max="6402" width="49.7265625" customWidth="1"/>
    <col min="6405" max="6405" width="13.26953125" customWidth="1"/>
    <col min="6406" max="6406" width="14.81640625" customWidth="1"/>
    <col min="6658" max="6658" width="49.7265625" customWidth="1"/>
    <col min="6661" max="6661" width="13.26953125" customWidth="1"/>
    <col min="6662" max="6662" width="14.81640625" customWidth="1"/>
    <col min="6914" max="6914" width="49.7265625" customWidth="1"/>
    <col min="6917" max="6917" width="13.26953125" customWidth="1"/>
    <col min="6918" max="6918" width="14.81640625" customWidth="1"/>
    <col min="7170" max="7170" width="49.7265625" customWidth="1"/>
    <col min="7173" max="7173" width="13.26953125" customWidth="1"/>
    <col min="7174" max="7174" width="14.81640625" customWidth="1"/>
    <col min="7426" max="7426" width="49.7265625" customWidth="1"/>
    <col min="7429" max="7429" width="13.26953125" customWidth="1"/>
    <col min="7430" max="7430" width="14.81640625" customWidth="1"/>
    <col min="7682" max="7682" width="49.7265625" customWidth="1"/>
    <col min="7685" max="7685" width="13.26953125" customWidth="1"/>
    <col min="7686" max="7686" width="14.81640625" customWidth="1"/>
    <col min="7938" max="7938" width="49.7265625" customWidth="1"/>
    <col min="7941" max="7941" width="13.26953125" customWidth="1"/>
    <col min="7942" max="7942" width="14.81640625" customWidth="1"/>
    <col min="8194" max="8194" width="49.7265625" customWidth="1"/>
    <col min="8197" max="8197" width="13.26953125" customWidth="1"/>
    <col min="8198" max="8198" width="14.81640625" customWidth="1"/>
    <col min="8450" max="8450" width="49.7265625" customWidth="1"/>
    <col min="8453" max="8453" width="13.26953125" customWidth="1"/>
    <col min="8454" max="8454" width="14.81640625" customWidth="1"/>
    <col min="8706" max="8706" width="49.7265625" customWidth="1"/>
    <col min="8709" max="8709" width="13.26953125" customWidth="1"/>
    <col min="8710" max="8710" width="14.81640625" customWidth="1"/>
    <col min="8962" max="8962" width="49.7265625" customWidth="1"/>
    <col min="8965" max="8965" width="13.26953125" customWidth="1"/>
    <col min="8966" max="8966" width="14.81640625" customWidth="1"/>
    <col min="9218" max="9218" width="49.7265625" customWidth="1"/>
    <col min="9221" max="9221" width="13.26953125" customWidth="1"/>
    <col min="9222" max="9222" width="14.81640625" customWidth="1"/>
    <col min="9474" max="9474" width="49.7265625" customWidth="1"/>
    <col min="9477" max="9477" width="13.26953125" customWidth="1"/>
    <col min="9478" max="9478" width="14.81640625" customWidth="1"/>
    <col min="9730" max="9730" width="49.7265625" customWidth="1"/>
    <col min="9733" max="9733" width="13.26953125" customWidth="1"/>
    <col min="9734" max="9734" width="14.81640625" customWidth="1"/>
    <col min="9986" max="9986" width="49.7265625" customWidth="1"/>
    <col min="9989" max="9989" width="13.26953125" customWidth="1"/>
    <col min="9990" max="9990" width="14.81640625" customWidth="1"/>
    <col min="10242" max="10242" width="49.7265625" customWidth="1"/>
    <col min="10245" max="10245" width="13.26953125" customWidth="1"/>
    <col min="10246" max="10246" width="14.81640625" customWidth="1"/>
    <col min="10498" max="10498" width="49.7265625" customWidth="1"/>
    <col min="10501" max="10501" width="13.26953125" customWidth="1"/>
    <col min="10502" max="10502" width="14.81640625" customWidth="1"/>
    <col min="10754" max="10754" width="49.7265625" customWidth="1"/>
    <col min="10757" max="10757" width="13.26953125" customWidth="1"/>
    <col min="10758" max="10758" width="14.81640625" customWidth="1"/>
    <col min="11010" max="11010" width="49.7265625" customWidth="1"/>
    <col min="11013" max="11013" width="13.26953125" customWidth="1"/>
    <col min="11014" max="11014" width="14.81640625" customWidth="1"/>
    <col min="11266" max="11266" width="49.7265625" customWidth="1"/>
    <col min="11269" max="11269" width="13.26953125" customWidth="1"/>
    <col min="11270" max="11270" width="14.81640625" customWidth="1"/>
    <col min="11522" max="11522" width="49.7265625" customWidth="1"/>
    <col min="11525" max="11525" width="13.26953125" customWidth="1"/>
    <col min="11526" max="11526" width="14.81640625" customWidth="1"/>
    <col min="11778" max="11778" width="49.7265625" customWidth="1"/>
    <col min="11781" max="11781" width="13.26953125" customWidth="1"/>
    <col min="11782" max="11782" width="14.81640625" customWidth="1"/>
    <col min="12034" max="12034" width="49.7265625" customWidth="1"/>
    <col min="12037" max="12037" width="13.26953125" customWidth="1"/>
    <col min="12038" max="12038" width="14.81640625" customWidth="1"/>
    <col min="12290" max="12290" width="49.7265625" customWidth="1"/>
    <col min="12293" max="12293" width="13.26953125" customWidth="1"/>
    <col min="12294" max="12294" width="14.81640625" customWidth="1"/>
    <col min="12546" max="12546" width="49.7265625" customWidth="1"/>
    <col min="12549" max="12549" width="13.26953125" customWidth="1"/>
    <col min="12550" max="12550" width="14.81640625" customWidth="1"/>
    <col min="12802" max="12802" width="49.7265625" customWidth="1"/>
    <col min="12805" max="12805" width="13.26953125" customWidth="1"/>
    <col min="12806" max="12806" width="14.81640625" customWidth="1"/>
    <col min="13058" max="13058" width="49.7265625" customWidth="1"/>
    <col min="13061" max="13061" width="13.26953125" customWidth="1"/>
    <col min="13062" max="13062" width="14.81640625" customWidth="1"/>
    <col min="13314" max="13314" width="49.7265625" customWidth="1"/>
    <col min="13317" max="13317" width="13.26953125" customWidth="1"/>
    <col min="13318" max="13318" width="14.81640625" customWidth="1"/>
    <col min="13570" max="13570" width="49.7265625" customWidth="1"/>
    <col min="13573" max="13573" width="13.26953125" customWidth="1"/>
    <col min="13574" max="13574" width="14.81640625" customWidth="1"/>
    <col min="13826" max="13826" width="49.7265625" customWidth="1"/>
    <col min="13829" max="13829" width="13.26953125" customWidth="1"/>
    <col min="13830" max="13830" width="14.81640625" customWidth="1"/>
    <col min="14082" max="14082" width="49.7265625" customWidth="1"/>
    <col min="14085" max="14085" width="13.26953125" customWidth="1"/>
    <col min="14086" max="14086" width="14.81640625" customWidth="1"/>
    <col min="14338" max="14338" width="49.7265625" customWidth="1"/>
    <col min="14341" max="14341" width="13.26953125" customWidth="1"/>
    <col min="14342" max="14342" width="14.81640625" customWidth="1"/>
    <col min="14594" max="14594" width="49.7265625" customWidth="1"/>
    <col min="14597" max="14597" width="13.26953125" customWidth="1"/>
    <col min="14598" max="14598" width="14.81640625" customWidth="1"/>
    <col min="14850" max="14850" width="49.7265625" customWidth="1"/>
    <col min="14853" max="14853" width="13.26953125" customWidth="1"/>
    <col min="14854" max="14854" width="14.81640625" customWidth="1"/>
    <col min="15106" max="15106" width="49.7265625" customWidth="1"/>
    <col min="15109" max="15109" width="13.26953125" customWidth="1"/>
    <col min="15110" max="15110" width="14.81640625" customWidth="1"/>
    <col min="15362" max="15362" width="49.7265625" customWidth="1"/>
    <col min="15365" max="15365" width="13.26953125" customWidth="1"/>
    <col min="15366" max="15366" width="14.81640625" customWidth="1"/>
    <col min="15618" max="15618" width="49.7265625" customWidth="1"/>
    <col min="15621" max="15621" width="13.26953125" customWidth="1"/>
    <col min="15622" max="15622" width="14.81640625" customWidth="1"/>
    <col min="15874" max="15874" width="49.7265625" customWidth="1"/>
    <col min="15877" max="15877" width="13.26953125" customWidth="1"/>
    <col min="15878" max="15878" width="14.81640625" customWidth="1"/>
    <col min="16130" max="16130" width="49.7265625" customWidth="1"/>
    <col min="16133" max="16133" width="13.26953125" customWidth="1"/>
    <col min="16134" max="16134" width="14.81640625" customWidth="1"/>
  </cols>
  <sheetData>
    <row r="2" spans="2:7" ht="18.5" x14ac:dyDescent="0.45">
      <c r="B2" s="44" t="s">
        <v>10</v>
      </c>
      <c r="C2" s="45"/>
      <c r="D2" s="45"/>
      <c r="E2" s="45"/>
      <c r="F2" s="45"/>
      <c r="G2" s="45"/>
    </row>
    <row r="3" spans="2:7" ht="18.5" x14ac:dyDescent="0.45">
      <c r="B3" s="13"/>
      <c r="C3" s="14"/>
      <c r="D3" s="14"/>
      <c r="E3" s="14"/>
      <c r="F3" s="56"/>
      <c r="G3" s="14"/>
    </row>
    <row r="4" spans="2:7" ht="18.5" x14ac:dyDescent="0.45">
      <c r="B4" s="44" t="s">
        <v>11</v>
      </c>
      <c r="C4" s="45"/>
      <c r="D4" s="45"/>
      <c r="E4" s="45"/>
      <c r="F4" s="45"/>
      <c r="G4" s="45"/>
    </row>
    <row r="6" spans="2:7" ht="20.149999999999999" customHeight="1" x14ac:dyDescent="0.45">
      <c r="B6" s="42" t="s">
        <v>67</v>
      </c>
      <c r="C6" s="43"/>
      <c r="D6" s="43"/>
      <c r="E6" s="43"/>
      <c r="F6" s="43"/>
      <c r="G6" s="43"/>
    </row>
    <row r="7" spans="2:7" ht="20.149999999999999" customHeight="1" x14ac:dyDescent="0.45">
      <c r="B7" s="33"/>
      <c r="C7" s="34"/>
      <c r="D7" s="34"/>
      <c r="E7" s="34"/>
      <c r="F7" s="57"/>
      <c r="G7" s="34"/>
    </row>
    <row r="8" spans="2:7" ht="15.5" x14ac:dyDescent="0.35">
      <c r="B8" s="38" t="s">
        <v>45</v>
      </c>
      <c r="E8"/>
    </row>
    <row r="9" spans="2:7" x14ac:dyDescent="0.35">
      <c r="B9" s="3"/>
      <c r="E9"/>
    </row>
    <row r="10" spans="2:7" x14ac:dyDescent="0.35">
      <c r="B10" s="37" t="s">
        <v>44</v>
      </c>
      <c r="C10" s="35" t="s">
        <v>12</v>
      </c>
      <c r="D10" s="35" t="s">
        <v>3</v>
      </c>
      <c r="E10" s="35" t="s">
        <v>4</v>
      </c>
      <c r="F10" s="58" t="s">
        <v>5</v>
      </c>
      <c r="G10" s="36" t="s">
        <v>6</v>
      </c>
    </row>
    <row r="11" spans="2:7" ht="29" x14ac:dyDescent="0.35">
      <c r="B11" s="23">
        <v>1</v>
      </c>
      <c r="C11" s="25" t="s">
        <v>74</v>
      </c>
      <c r="D11" s="24" t="s">
        <v>37</v>
      </c>
      <c r="E11" s="23">
        <v>2</v>
      </c>
      <c r="F11" s="39"/>
      <c r="G11" s="26">
        <f>ROUND(F11,2)*E11</f>
        <v>0</v>
      </c>
    </row>
    <row r="12" spans="2:7" x14ac:dyDescent="0.35">
      <c r="B12" s="23">
        <v>2</v>
      </c>
      <c r="C12" s="25" t="s">
        <v>75</v>
      </c>
      <c r="D12" s="24" t="s">
        <v>37</v>
      </c>
      <c r="E12" s="23">
        <v>2</v>
      </c>
      <c r="F12" s="39"/>
      <c r="G12" s="26">
        <f t="shared" ref="G12:G26" si="0">ROUND(F12,2)*E12</f>
        <v>0</v>
      </c>
    </row>
    <row r="13" spans="2:7" ht="43.5" x14ac:dyDescent="0.35">
      <c r="B13" s="23">
        <v>3</v>
      </c>
      <c r="C13" s="25" t="s">
        <v>76</v>
      </c>
      <c r="D13" s="24" t="s">
        <v>37</v>
      </c>
      <c r="E13" s="23">
        <v>1</v>
      </c>
      <c r="F13" s="39"/>
      <c r="G13" s="26">
        <f t="shared" si="0"/>
        <v>0</v>
      </c>
    </row>
    <row r="14" spans="2:7" ht="29" x14ac:dyDescent="0.35">
      <c r="B14" s="23">
        <v>4</v>
      </c>
      <c r="C14" s="25" t="s">
        <v>77</v>
      </c>
      <c r="D14" s="24" t="s">
        <v>37</v>
      </c>
      <c r="E14" s="23">
        <v>2</v>
      </c>
      <c r="F14" s="39"/>
      <c r="G14" s="26">
        <f t="shared" si="0"/>
        <v>0</v>
      </c>
    </row>
    <row r="15" spans="2:7" ht="29" x14ac:dyDescent="0.35">
      <c r="B15" s="23">
        <v>5</v>
      </c>
      <c r="C15" s="25" t="s">
        <v>78</v>
      </c>
      <c r="D15" s="24" t="s">
        <v>37</v>
      </c>
      <c r="E15" s="23">
        <v>1</v>
      </c>
      <c r="F15" s="39"/>
      <c r="G15" s="26">
        <f t="shared" si="0"/>
        <v>0</v>
      </c>
    </row>
    <row r="16" spans="2:7" ht="25" customHeight="1" x14ac:dyDescent="0.35">
      <c r="B16" s="23">
        <v>6</v>
      </c>
      <c r="C16" s="25" t="s">
        <v>47</v>
      </c>
      <c r="D16" s="24" t="s">
        <v>37</v>
      </c>
      <c r="E16" s="23">
        <v>4</v>
      </c>
      <c r="F16" s="39"/>
      <c r="G16" s="26">
        <f t="shared" si="0"/>
        <v>0</v>
      </c>
    </row>
    <row r="17" spans="2:8" ht="15.75" customHeight="1" x14ac:dyDescent="0.35">
      <c r="B17" s="23">
        <v>7</v>
      </c>
      <c r="C17" s="25" t="s">
        <v>79</v>
      </c>
      <c r="D17" s="24" t="s">
        <v>37</v>
      </c>
      <c r="E17" s="23">
        <v>2</v>
      </c>
      <c r="F17" s="39"/>
      <c r="G17" s="26">
        <f t="shared" si="0"/>
        <v>0</v>
      </c>
    </row>
    <row r="18" spans="2:8" ht="15.75" customHeight="1" x14ac:dyDescent="0.35">
      <c r="B18" s="23">
        <v>8</v>
      </c>
      <c r="C18" s="25" t="s">
        <v>80</v>
      </c>
      <c r="D18" s="24" t="s">
        <v>37</v>
      </c>
      <c r="E18" s="23">
        <v>2</v>
      </c>
      <c r="F18" s="39"/>
      <c r="G18" s="26">
        <f t="shared" si="0"/>
        <v>0</v>
      </c>
    </row>
    <row r="19" spans="2:8" ht="15.75" customHeight="1" x14ac:dyDescent="0.35">
      <c r="B19" s="23">
        <v>9</v>
      </c>
      <c r="C19" s="25" t="s">
        <v>81</v>
      </c>
      <c r="D19" s="24" t="s">
        <v>37</v>
      </c>
      <c r="E19" s="23">
        <v>2</v>
      </c>
      <c r="F19" s="39"/>
      <c r="G19" s="26">
        <f t="shared" si="0"/>
        <v>0</v>
      </c>
    </row>
    <row r="20" spans="2:8" ht="15.75" customHeight="1" x14ac:dyDescent="0.35">
      <c r="B20" s="23">
        <v>10</v>
      </c>
      <c r="C20" s="25" t="s">
        <v>82</v>
      </c>
      <c r="D20" s="24" t="s">
        <v>37</v>
      </c>
      <c r="E20" s="23">
        <v>2</v>
      </c>
      <c r="F20" s="39"/>
      <c r="G20" s="26">
        <f t="shared" si="0"/>
        <v>0</v>
      </c>
    </row>
    <row r="21" spans="2:8" ht="15.75" customHeight="1" x14ac:dyDescent="0.35">
      <c r="B21" s="23">
        <v>11</v>
      </c>
      <c r="C21" s="25" t="s">
        <v>83</v>
      </c>
      <c r="D21" s="24" t="s">
        <v>37</v>
      </c>
      <c r="E21" s="23">
        <v>2</v>
      </c>
      <c r="F21" s="39"/>
      <c r="G21" s="26">
        <f t="shared" si="0"/>
        <v>0</v>
      </c>
    </row>
    <row r="22" spans="2:8" ht="15.75" customHeight="1" x14ac:dyDescent="0.35">
      <c r="B22" s="23">
        <v>12</v>
      </c>
      <c r="C22" s="25" t="s">
        <v>84</v>
      </c>
      <c r="D22" s="24" t="s">
        <v>37</v>
      </c>
      <c r="E22" s="23">
        <v>2</v>
      </c>
      <c r="F22" s="39"/>
      <c r="G22" s="26">
        <f t="shared" si="0"/>
        <v>0</v>
      </c>
    </row>
    <row r="23" spans="2:8" ht="43.5" x14ac:dyDescent="0.35">
      <c r="B23" s="23">
        <v>13</v>
      </c>
      <c r="C23" s="25" t="s">
        <v>85</v>
      </c>
      <c r="D23" s="24" t="s">
        <v>37</v>
      </c>
      <c r="E23" s="23">
        <v>4</v>
      </c>
      <c r="F23" s="39"/>
      <c r="G23" s="26">
        <f t="shared" si="0"/>
        <v>0</v>
      </c>
    </row>
    <row r="24" spans="2:8" ht="15.75" customHeight="1" x14ac:dyDescent="0.35">
      <c r="B24" s="23">
        <v>14</v>
      </c>
      <c r="C24" s="25" t="s">
        <v>86</v>
      </c>
      <c r="D24" s="24" t="s">
        <v>37</v>
      </c>
      <c r="E24" s="23">
        <v>2</v>
      </c>
      <c r="F24" s="39"/>
      <c r="G24" s="26">
        <f t="shared" si="0"/>
        <v>0</v>
      </c>
    </row>
    <row r="25" spans="2:8" ht="29" x14ac:dyDescent="0.35">
      <c r="B25" s="23">
        <v>15</v>
      </c>
      <c r="C25" s="25" t="s">
        <v>87</v>
      </c>
      <c r="D25" s="24" t="s">
        <v>37</v>
      </c>
      <c r="E25" s="23">
        <v>2</v>
      </c>
      <c r="F25" s="39"/>
      <c r="G25" s="26">
        <f t="shared" si="0"/>
        <v>0</v>
      </c>
    </row>
    <row r="26" spans="2:8" ht="29" x14ac:dyDescent="0.35">
      <c r="B26" s="23">
        <v>16</v>
      </c>
      <c r="C26" s="25" t="s">
        <v>88</v>
      </c>
      <c r="D26" s="24" t="s">
        <v>37</v>
      </c>
      <c r="E26" s="23">
        <v>2</v>
      </c>
      <c r="F26" s="39"/>
      <c r="G26" s="26">
        <f t="shared" si="0"/>
        <v>0</v>
      </c>
    </row>
    <row r="27" spans="2:8" ht="35.25" customHeight="1" x14ac:dyDescent="0.35">
      <c r="B27" s="23">
        <v>17</v>
      </c>
      <c r="C27" s="46" t="s">
        <v>62</v>
      </c>
      <c r="D27" s="47"/>
      <c r="E27" s="47"/>
      <c r="F27" s="47"/>
      <c r="G27" s="28">
        <v>25000</v>
      </c>
    </row>
    <row r="28" spans="2:8" ht="15.75" customHeight="1" x14ac:dyDescent="0.35">
      <c r="B28"/>
      <c r="F28" s="2" t="s">
        <v>36</v>
      </c>
      <c r="G28" s="22">
        <f>SUM(G11:G27)</f>
        <v>25000</v>
      </c>
    </row>
    <row r="29" spans="2:8" ht="15" customHeight="1" x14ac:dyDescent="0.35">
      <c r="B29"/>
      <c r="E29"/>
      <c r="G29" s="2"/>
    </row>
    <row r="30" spans="2:8" ht="15.75" customHeight="1" x14ac:dyDescent="0.35">
      <c r="B30" s="3" t="s">
        <v>73</v>
      </c>
      <c r="C30" s="3"/>
      <c r="E30"/>
    </row>
    <row r="31" spans="2:8" ht="29" x14ac:dyDescent="0.35">
      <c r="B31" s="23" t="s">
        <v>44</v>
      </c>
      <c r="C31" s="23" t="s">
        <v>20</v>
      </c>
      <c r="D31" s="23" t="s">
        <v>3</v>
      </c>
      <c r="E31" s="23" t="s">
        <v>4</v>
      </c>
      <c r="F31" s="59" t="s">
        <v>5</v>
      </c>
      <c r="G31" s="24" t="s">
        <v>21</v>
      </c>
      <c r="H31" s="30"/>
    </row>
    <row r="32" spans="2:8" x14ac:dyDescent="0.35">
      <c r="B32" s="23" t="s">
        <v>0</v>
      </c>
      <c r="C32" s="32" t="s">
        <v>24</v>
      </c>
      <c r="D32" s="24" t="s">
        <v>42</v>
      </c>
      <c r="E32" s="23">
        <v>200</v>
      </c>
      <c r="F32" s="39"/>
      <c r="G32" s="27">
        <f>ROUND(F32,2)*E32</f>
        <v>0</v>
      </c>
    </row>
    <row r="33" spans="2:8" ht="15.75" customHeight="1" x14ac:dyDescent="0.35">
      <c r="B33"/>
      <c r="F33" s="2" t="s">
        <v>39</v>
      </c>
      <c r="G33" s="31">
        <f>G32</f>
        <v>0</v>
      </c>
    </row>
    <row r="34" spans="2:8" ht="15" thickBot="1" x14ac:dyDescent="0.4">
      <c r="C34" s="3"/>
    </row>
    <row r="35" spans="2:8" ht="16.5" customHeight="1" thickBot="1" x14ac:dyDescent="0.4">
      <c r="B35" s="7"/>
      <c r="C35" s="7"/>
      <c r="D35" s="48" t="s">
        <v>72</v>
      </c>
      <c r="E35" s="48"/>
      <c r="F35" s="49"/>
      <c r="G35" s="17">
        <f>G28+G33</f>
        <v>25000</v>
      </c>
    </row>
    <row r="36" spans="2:8" ht="16.5" customHeight="1" thickBot="1" x14ac:dyDescent="0.4">
      <c r="B36" s="7"/>
      <c r="C36" s="7"/>
      <c r="D36" s="50" t="s">
        <v>2</v>
      </c>
      <c r="E36" s="50"/>
      <c r="F36" s="51"/>
      <c r="G36" s="18">
        <f>G35*0.22</f>
        <v>5500</v>
      </c>
    </row>
    <row r="37" spans="2:8" ht="16" thickBot="1" x14ac:dyDescent="0.4">
      <c r="B37" s="6"/>
      <c r="C37" s="6"/>
      <c r="D37" s="52" t="s">
        <v>7</v>
      </c>
      <c r="E37" s="52"/>
      <c r="F37" s="53"/>
      <c r="G37" s="19">
        <f>SUM(G35:G36)</f>
        <v>30500</v>
      </c>
    </row>
    <row r="38" spans="2:8" x14ac:dyDescent="0.35">
      <c r="B38" s="8"/>
      <c r="C38" s="9"/>
      <c r="D38" s="8"/>
      <c r="E38" s="10"/>
      <c r="F38" s="11"/>
      <c r="G38" s="12"/>
    </row>
    <row r="39" spans="2:8" x14ac:dyDescent="0.35">
      <c r="B39" s="8"/>
      <c r="C39" s="54" t="s">
        <v>89</v>
      </c>
      <c r="D39" s="55"/>
      <c r="E39" s="55"/>
      <c r="F39" s="55"/>
      <c r="G39" s="55"/>
    </row>
    <row r="40" spans="2:8" x14ac:dyDescent="0.35">
      <c r="B40" s="8"/>
      <c r="C40" s="55"/>
      <c r="D40" s="55"/>
      <c r="E40" s="55"/>
      <c r="F40" s="55"/>
      <c r="G40" s="55"/>
    </row>
    <row r="41" spans="2:8" x14ac:dyDescent="0.35">
      <c r="B41" s="8"/>
      <c r="C41" s="55"/>
      <c r="D41" s="55"/>
      <c r="E41" s="55"/>
      <c r="F41" s="55"/>
      <c r="G41" s="55"/>
    </row>
    <row r="42" spans="2:8" x14ac:dyDescent="0.35">
      <c r="B42" s="8"/>
      <c r="C42" s="55"/>
      <c r="D42" s="55"/>
      <c r="E42" s="55"/>
      <c r="F42" s="55"/>
      <c r="G42" s="55"/>
    </row>
    <row r="43" spans="2:8" x14ac:dyDescent="0.35">
      <c r="B43" s="8"/>
      <c r="C43" s="55"/>
      <c r="D43" s="55"/>
      <c r="E43" s="55"/>
      <c r="F43" s="55"/>
      <c r="G43" s="55"/>
      <c r="H43" s="30"/>
    </row>
    <row r="44" spans="2:8" x14ac:dyDescent="0.35">
      <c r="B44" s="8"/>
      <c r="C44" s="55"/>
      <c r="D44" s="55"/>
      <c r="E44" s="55"/>
      <c r="F44" s="55"/>
      <c r="G44" s="55"/>
    </row>
    <row r="45" spans="2:8" x14ac:dyDescent="0.35">
      <c r="B45" s="8"/>
      <c r="C45" s="55"/>
      <c r="D45" s="55"/>
      <c r="E45" s="55"/>
      <c r="F45" s="55"/>
      <c r="G45" s="55"/>
    </row>
    <row r="46" spans="2:8" x14ac:dyDescent="0.35">
      <c r="C46" s="16"/>
      <c r="D46" s="16"/>
      <c r="E46" s="16"/>
      <c r="F46" s="60"/>
      <c r="G46" s="16"/>
    </row>
    <row r="47" spans="2:8" ht="15.5" x14ac:dyDescent="0.35">
      <c r="E47" s="20" t="s">
        <v>8</v>
      </c>
      <c r="F47" s="21"/>
      <c r="G47" s="15"/>
    </row>
    <row r="48" spans="2:8" ht="15.5" x14ac:dyDescent="0.35">
      <c r="E48" s="20"/>
      <c r="F48" s="21"/>
      <c r="G48" s="15"/>
    </row>
    <row r="49" spans="2:7" ht="15.5" x14ac:dyDescent="0.35">
      <c r="E49" s="20" t="s">
        <v>9</v>
      </c>
      <c r="F49" s="21"/>
      <c r="G49" s="15"/>
    </row>
    <row r="50" spans="2:7" x14ac:dyDescent="0.35">
      <c r="C50" s="4"/>
    </row>
    <row r="51" spans="2:7" x14ac:dyDescent="0.35">
      <c r="B51"/>
      <c r="E51"/>
    </row>
    <row r="52" spans="2:7" x14ac:dyDescent="0.35">
      <c r="B52"/>
      <c r="E52"/>
    </row>
    <row r="53" spans="2:7" x14ac:dyDescent="0.35">
      <c r="B53"/>
      <c r="E53"/>
    </row>
    <row r="54" spans="2:7" x14ac:dyDescent="0.35">
      <c r="B54"/>
      <c r="E54"/>
    </row>
    <row r="55" spans="2:7" x14ac:dyDescent="0.35">
      <c r="B55"/>
      <c r="E55"/>
    </row>
    <row r="56" spans="2:7" x14ac:dyDescent="0.35">
      <c r="B56"/>
      <c r="E56"/>
    </row>
    <row r="57" spans="2:7" x14ac:dyDescent="0.35">
      <c r="B57"/>
      <c r="E57"/>
    </row>
    <row r="58" spans="2:7" x14ac:dyDescent="0.35">
      <c r="B58"/>
      <c r="E58"/>
    </row>
    <row r="59" spans="2:7" x14ac:dyDescent="0.35">
      <c r="B59"/>
      <c r="E59"/>
    </row>
    <row r="60" spans="2:7" x14ac:dyDescent="0.35">
      <c r="B60"/>
      <c r="E60"/>
    </row>
    <row r="61" spans="2:7" x14ac:dyDescent="0.35">
      <c r="B61"/>
      <c r="E61"/>
    </row>
    <row r="62" spans="2:7" x14ac:dyDescent="0.35">
      <c r="B62"/>
      <c r="E62"/>
    </row>
    <row r="63" spans="2:7" x14ac:dyDescent="0.35">
      <c r="B63"/>
      <c r="E63"/>
    </row>
    <row r="64" spans="2:7" x14ac:dyDescent="0.35">
      <c r="B64"/>
      <c r="E64"/>
    </row>
    <row r="65" spans="6:6" customFormat="1" x14ac:dyDescent="0.35">
      <c r="F65" s="2"/>
    </row>
    <row r="66" spans="6:6" customFormat="1" x14ac:dyDescent="0.35">
      <c r="F66" s="2"/>
    </row>
    <row r="67" spans="6:6" customFormat="1" x14ac:dyDescent="0.35">
      <c r="F67" s="2"/>
    </row>
    <row r="68" spans="6:6" customFormat="1" x14ac:dyDescent="0.35">
      <c r="F68" s="2"/>
    </row>
    <row r="69" spans="6:6" customFormat="1" x14ac:dyDescent="0.35">
      <c r="F69" s="2"/>
    </row>
    <row r="70" spans="6:6" customFormat="1" x14ac:dyDescent="0.35">
      <c r="F70" s="2"/>
    </row>
    <row r="71" spans="6:6" customFormat="1" x14ac:dyDescent="0.35">
      <c r="F71" s="2"/>
    </row>
    <row r="72" spans="6:6" customFormat="1" x14ac:dyDescent="0.35">
      <c r="F72" s="2"/>
    </row>
    <row r="73" spans="6:6" customFormat="1" x14ac:dyDescent="0.35">
      <c r="F73" s="2"/>
    </row>
    <row r="74" spans="6:6" customFormat="1" x14ac:dyDescent="0.35">
      <c r="F74" s="2"/>
    </row>
  </sheetData>
  <sheetProtection algorithmName="SHA-512" hashValue="2m/NaMJNPw231J0S0UxLe61rwyRgUifweveSb3eHZ94uEwgvBflRBAcXsilfSHit5LJh+BnRuWX9Y3pWdvBjwA==" saltValue="up3nO1Pzuq6D9DBWmf3IsA==" spinCount="100000" sheet="1" objects="1" scenarios="1" selectLockedCells="1"/>
  <mergeCells count="8">
    <mergeCell ref="D37:F37"/>
    <mergeCell ref="C39:G45"/>
    <mergeCell ref="B2:G2"/>
    <mergeCell ref="B4:G4"/>
    <mergeCell ref="B6:G6"/>
    <mergeCell ref="D35:F35"/>
    <mergeCell ref="D36:F36"/>
    <mergeCell ref="C27:F27"/>
  </mergeCells>
  <dataValidations count="1">
    <dataValidation type="decimal" operator="greaterThanOrEqual" allowBlank="1" showInputMessage="1" showErrorMessage="1" errorTitle="NAPAKA!" error="Cena/EM mora biti večja od 0 EUR!" sqref="F32 F11:F26" xr:uid="{110CF030-144D-4F39-867D-B28F65548F43}">
      <formula1>0.01</formula1>
    </dataValidation>
  </dataValidations>
  <pageMargins left="0.25" right="0.25" top="0.75" bottom="0.75" header="0.3" footer="0.3"/>
  <pageSetup paperSize="9" scale="7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 ma:contentTypeID="0x0101002E2F4D2A510E354E95F954BE72D9F88D" ma:contentTypeVersion="12" ma:contentTypeDescription="Ustvari nov dokument." ma:contentTypeScope="" ma:versionID="c171ae01d8a2e66374eb9be774fc6187">
  <xsd:schema xmlns:xsd="http://www.w3.org/2001/XMLSchema" xmlns:xs="http://www.w3.org/2001/XMLSchema" xmlns:p="http://schemas.microsoft.com/office/2006/metadata/properties" xmlns:ns3="94c2170e-a31c-4241-aa77-6b3ca0009aef" targetNamespace="http://schemas.microsoft.com/office/2006/metadata/properties" ma:root="true" ma:fieldsID="cd58aed734410674c02b89890f94d9c4" ns3:_="">
    <xsd:import namespace="94c2170e-a31c-4241-aa77-6b3ca0009aef"/>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3:MediaServiceLocation" minOccurs="0"/>
                <xsd:element ref="ns3:MediaServiceAutoKeyPoints" minOccurs="0"/>
                <xsd:element ref="ns3:MediaServiceKeyPoints" minOccurs="0"/>
                <xsd:element ref="ns3:MediaLengthInSeconds"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4c2170e-a31c-4241-aa77-6b3ca0009a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18" nillable="true" ma:displayName="MediaLengthInSeconds" ma:hidden="true" ma:internalName="MediaLengthInSeconds" ma:readOnly="true">
      <xsd:simpleType>
        <xsd:restriction base="dms:Unknown"/>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9DC24140-9F73-40B2-8977-7F0F9326685C}">
  <ds:schemaRefs>
    <ds:schemaRef ds:uri="http://schemas.microsoft.com/sharepoint/v3/contenttype/forms"/>
  </ds:schemaRefs>
</ds:datastoreItem>
</file>

<file path=customXml/itemProps2.xml><?xml version="1.0" encoding="utf-8"?>
<ds:datastoreItem xmlns:ds="http://schemas.openxmlformats.org/officeDocument/2006/customXml" ds:itemID="{DB1851C8-7D89-4EEA-A0D1-76740039E3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4c2170e-a31c-4241-aa77-6b3ca0009a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1EDC7BC-AA61-4605-A8CB-4DABCA087B89}">
  <ds:schemaRefs>
    <ds:schemaRef ds:uri="http://schemas.openxmlformats.org/package/2006/metadata/core-properties"/>
    <ds:schemaRef ds:uri="http://schemas.microsoft.com/office/infopath/2007/PartnerControls"/>
    <ds:schemaRef ds:uri="http://purl.org/dc/dcmitype/"/>
    <ds:schemaRef ds:uri="http://schemas.microsoft.com/office/2006/metadata/properties"/>
    <ds:schemaRef ds:uri="http://purl.org/dc/terms/"/>
    <ds:schemaRef ds:uri="94c2170e-a31c-4241-aa77-6b3ca0009aef"/>
    <ds:schemaRef ds:uri="http://schemas.microsoft.com/office/2006/documentManagement/type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3</vt:i4>
      </vt:variant>
    </vt:vector>
  </HeadingPairs>
  <TitlesOfParts>
    <vt:vector size="7" baseType="lpstr">
      <vt:lpstr>SKLOP 1-P IN PV I</vt:lpstr>
      <vt:lpstr>SKLOP 2 -P IN PV II</vt:lpstr>
      <vt:lpstr>SKLOP 3 - TEO</vt:lpstr>
      <vt:lpstr>SKLOP 4 - TRASA AC</vt:lpstr>
      <vt:lpstr>'SKLOP 1-P IN PV I'!Področje_tiskanja</vt:lpstr>
      <vt:lpstr>'SKLOP 2 -P IN PV II'!Področje_tiskanja</vt:lpstr>
      <vt:lpstr>'SKLOP 4 - TRASA AC'!Področje_tiskanja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CAR MEH, Ida</cp:lastModifiedBy>
  <cp:lastPrinted>2025-05-22T05:00:45Z</cp:lastPrinted>
  <dcterms:created xsi:type="dcterms:W3CDTF">2023-12-04T13:33:44Z</dcterms:created>
  <dcterms:modified xsi:type="dcterms:W3CDTF">2025-05-22T05:07:17Z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0x0101002E2F4D2A510E354E95F954BE72D9F88D</vt:lpwstr>
  </property>
</Properties>
</file>